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국제감축사업\2026\공모\공고문\5. (기타양식) 사업비사용계획서 등_250407_나.시트2(예시)일부수정 (2)\"/>
    </mc:Choice>
  </mc:AlternateContent>
  <xr:revisionPtr revIDLastSave="0" documentId="13_ncr:1_{AC513102-E0EC-403B-84C7-69C52E80CC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요약표(기업제출)" sheetId="1" r:id="rId1"/>
    <sheet name="신청서(타당성조사지원사업)" sheetId="2" r:id="rId2"/>
    <sheet name="원본" sheetId="3" r:id="rId3"/>
  </sheets>
  <definedNames>
    <definedName name="_xlnm.Print_Area" localSheetId="1">'신청서(타당성조사지원사업)'!$B$1:$P$42</definedName>
    <definedName name="_xlnm.Print_Area" localSheetId="0">'요약표(기업제출)'!$A$1:$J$89</definedName>
    <definedName name="_xlnm.Print_Area" localSheetId="2">원본!$A$1:$O$41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8" i="1" l="1"/>
  <c r="C157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1" i="1"/>
  <c r="C139" i="1"/>
  <c r="C136" i="1"/>
  <c r="C137" i="1"/>
  <c r="D127" i="1"/>
  <c r="D128" i="1"/>
  <c r="E128" i="1"/>
  <c r="F128" i="1"/>
  <c r="G128" i="1"/>
  <c r="H128" i="1"/>
  <c r="D129" i="1"/>
  <c r="E129" i="1"/>
  <c r="F129" i="1"/>
  <c r="G129" i="1"/>
  <c r="H129" i="1"/>
  <c r="D130" i="1"/>
  <c r="E130" i="1"/>
  <c r="F130" i="1"/>
  <c r="G130" i="1"/>
  <c r="H130" i="1"/>
  <c r="D131" i="1"/>
  <c r="E131" i="1"/>
  <c r="F131" i="1"/>
  <c r="G131" i="1"/>
  <c r="H131" i="1"/>
  <c r="D132" i="1"/>
  <c r="E132" i="1"/>
  <c r="F132" i="1"/>
  <c r="G132" i="1"/>
  <c r="H132" i="1"/>
  <c r="D133" i="1"/>
  <c r="E133" i="1"/>
  <c r="F133" i="1"/>
  <c r="G133" i="1"/>
  <c r="H133" i="1"/>
  <c r="D134" i="1"/>
  <c r="E134" i="1"/>
  <c r="F134" i="1"/>
  <c r="G134" i="1"/>
  <c r="H134" i="1"/>
  <c r="D135" i="1"/>
  <c r="E135" i="1"/>
  <c r="F135" i="1"/>
  <c r="G135" i="1"/>
  <c r="H135" i="1"/>
  <c r="C128" i="1"/>
  <c r="C129" i="1"/>
  <c r="C130" i="1"/>
  <c r="C131" i="1"/>
  <c r="C132" i="1"/>
  <c r="C133" i="1"/>
  <c r="C134" i="1"/>
  <c r="C135" i="1"/>
  <c r="C127" i="1"/>
  <c r="C117" i="1"/>
  <c r="C118" i="1"/>
  <c r="C119" i="1"/>
  <c r="C120" i="1"/>
  <c r="C121" i="1"/>
  <c r="C122" i="1"/>
  <c r="C123" i="1"/>
  <c r="C124" i="1"/>
  <c r="C125" i="1"/>
  <c r="C116" i="1"/>
  <c r="C112" i="1"/>
  <c r="C111" i="1"/>
  <c r="E86" i="1"/>
  <c r="E72" i="1"/>
  <c r="E70" i="1"/>
  <c r="E68" i="1"/>
  <c r="J57" i="1"/>
  <c r="H127" i="1" s="1"/>
  <c r="I57" i="1"/>
  <c r="G127" i="1" s="1"/>
  <c r="H57" i="1"/>
  <c r="F127" i="1" s="1"/>
  <c r="G57" i="1"/>
  <c r="E127" i="1" s="1"/>
  <c r="C156" i="1" l="1"/>
  <c r="C138" i="1"/>
  <c r="C142" i="1"/>
  <c r="C140" i="1"/>
  <c r="C115" i="1"/>
  <c r="C114" i="1"/>
  <c r="C113" i="1"/>
  <c r="C108" i="1"/>
  <c r="C109" i="1"/>
  <c r="C107" i="1"/>
  <c r="C110" i="1"/>
  <c r="C103" i="1"/>
  <c r="C104" i="1"/>
  <c r="C105" i="1"/>
  <c r="C106" i="1"/>
  <c r="C101" i="1"/>
  <c r="C15" i="2"/>
  <c r="C16" i="2"/>
  <c r="C17" i="2"/>
  <c r="C18" i="2"/>
  <c r="C102" i="1"/>
  <c r="O31" i="2"/>
  <c r="O29" i="2"/>
  <c r="L31" i="2"/>
  <c r="L29" i="2"/>
  <c r="G33" i="2"/>
  <c r="G32" i="2"/>
  <c r="G30" i="2"/>
  <c r="G29" i="2"/>
  <c r="N23" i="2"/>
  <c r="N22" i="2"/>
  <c r="L7" i="2"/>
  <c r="I7" i="2"/>
  <c r="F7" i="2"/>
  <c r="F21" i="2"/>
  <c r="F15" i="2"/>
  <c r="F16" i="2"/>
  <c r="F17" i="2"/>
  <c r="F18" i="2"/>
  <c r="F28" i="2"/>
  <c r="L24" i="2"/>
  <c r="F24" i="2"/>
  <c r="M27" i="2"/>
  <c r="M26" i="2"/>
  <c r="F20" i="2"/>
  <c r="F19" i="2"/>
  <c r="L18" i="2"/>
  <c r="L17" i="2"/>
  <c r="I17" i="2"/>
  <c r="I18" i="2"/>
  <c r="L16" i="2"/>
  <c r="L15" i="2"/>
  <c r="I15" i="2"/>
  <c r="I16" i="2"/>
  <c r="L14" i="2"/>
  <c r="I14" i="2"/>
  <c r="F14" i="2"/>
  <c r="F12" i="2"/>
  <c r="L12" i="2"/>
  <c r="L11" i="2"/>
  <c r="L10" i="2"/>
  <c r="F11" i="2"/>
  <c r="F10" i="2"/>
  <c r="F8" i="2"/>
  <c r="L6" i="2"/>
  <c r="L5" i="2"/>
  <c r="F6" i="2"/>
  <c r="F5" i="2"/>
  <c r="C14" i="2" l="1"/>
  <c r="P27" i="2"/>
  <c r="P24" i="2"/>
  <c r="P26" i="2"/>
  <c r="M25" i="2"/>
  <c r="P25" i="2" s="1"/>
</calcChain>
</file>

<file path=xl/sharedStrings.xml><?xml version="1.0" encoding="utf-8"?>
<sst xmlns="http://schemas.openxmlformats.org/spreadsheetml/2006/main" count="470" uniqueCount="277">
  <si>
    <t>연락처</t>
  </si>
  <si>
    <t>기업명</t>
  </si>
  <si>
    <t>접수번호</t>
  </si>
  <si>
    <t>사업자등록번호</t>
  </si>
  <si>
    <t>업 체 명</t>
  </si>
  <si>
    <t>대표자명</t>
  </si>
  <si>
    <t>법인등록 번호</t>
  </si>
  <si>
    <t>기업구분</t>
  </si>
  <si>
    <t>사 업 명</t>
  </si>
  <si>
    <t>부서/직책</t>
  </si>
  <si>
    <t>(참여1)</t>
  </si>
  <si>
    <t>사업 정보</t>
  </si>
  <si>
    <t>수행(주관)</t>
  </si>
  <si>
    <t>신 청 정 보</t>
  </si>
  <si>
    <t>□ 중견기업</t>
  </si>
  <si>
    <t>담당자명</t>
  </si>
  <si>
    <t>(현금)</t>
  </si>
  <si>
    <t>(현물)</t>
  </si>
  <si>
    <t>예상 사업기간</t>
  </si>
  <si>
    <t>( %)</t>
  </si>
  <si>
    <t>기타( ) □</t>
  </si>
  <si>
    <t>컨소시엄</t>
  </si>
  <si>
    <t>재원조달방식</t>
  </si>
  <si>
    <t>□ 대기업</t>
  </si>
  <si>
    <t>신청구분</t>
  </si>
  <si>
    <t>□ 동의</t>
  </si>
  <si>
    <t>총 신청사업비</t>
  </si>
  <si>
    <t>e-mail</t>
  </si>
  <si>
    <t xml:space="preserve">□ 중소기업 </t>
  </si>
  <si>
    <t>(참여2)</t>
  </si>
  <si>
    <r>
      <t>□ 미동의</t>
    </r>
    <r>
      <rPr>
        <vertAlign val="superscript"/>
        <sz val="11"/>
        <color rgb="FF000000"/>
        <rFont val="KoPub돋움체 Light"/>
        <family val="3"/>
        <charset val="129"/>
      </rPr>
      <t>**</t>
    </r>
  </si>
  <si>
    <r>
      <t>tCO</t>
    </r>
    <r>
      <rPr>
        <vertAlign val="subscript"/>
        <sz val="11"/>
        <color rgb="FF000000"/>
        <rFont val="KoPub돋움체 Light"/>
        <family val="3"/>
        <charset val="129"/>
      </rPr>
      <t>2eq</t>
    </r>
  </si>
  <si>
    <t>(참여1) (대표이사 명) (직인)</t>
  </si>
  <si>
    <t>(참여2) (대표이사 명) (직인)</t>
  </si>
  <si>
    <r>
      <t xml:space="preserve">기 본 정 보
</t>
    </r>
    <r>
      <rPr>
        <sz val="11"/>
        <color rgb="FF000000"/>
        <rFont val="LG PC"/>
        <family val="1"/>
        <charset val="129"/>
      </rPr>
      <t xml:space="preserve">·
</t>
    </r>
    <r>
      <rPr>
        <sz val="11"/>
        <color rgb="FF000000"/>
        <rFont val="KoPub돋움체 Light"/>
        <family val="3"/>
        <charset val="129"/>
      </rPr>
      <t>신 청 기 업</t>
    </r>
  </si>
  <si>
    <r>
      <t>3. 제안서 내용을 허위로 작성하였거나 타당한 사유 없이 선정조건에 중대한 변경이 있는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KoPub돋움체 Light"/>
        <family val="3"/>
        <charset val="129"/>
      </rPr>
      <t>경우에는 지원사업 선정이 취소되거나, 제재를 받을 수 있음을 인지하였습니다.</t>
    </r>
  </si>
  <si>
    <t>1. 위와 같이「온실가스 국제감축사업」을 신청합니다.</t>
  </si>
  <si>
    <r>
      <t>[</t>
    </r>
    <r>
      <rPr>
        <sz val="10"/>
        <color rgb="FF000000"/>
        <rFont val="KoPub바탕체 Light"/>
        <family val="3"/>
        <charset val="129"/>
      </rPr>
      <t>별지 제</t>
    </r>
    <r>
      <rPr>
        <sz val="10"/>
        <color rgb="FF000000"/>
        <rFont val="Arial"/>
        <family val="2"/>
      </rPr>
      <t>4</t>
    </r>
    <r>
      <rPr>
        <sz val="10"/>
        <color rgb="FF000000"/>
        <rFont val="KoPub바탕체 Light"/>
        <family val="3"/>
        <charset val="129"/>
      </rPr>
      <t>호의</t>
    </r>
    <r>
      <rPr>
        <sz val="10"/>
        <color rgb="FF000000"/>
        <rFont val="Arial"/>
        <family val="2"/>
      </rPr>
      <t xml:space="preserve">2 </t>
    </r>
    <r>
      <rPr>
        <sz val="10"/>
        <color rgb="FF000000"/>
        <rFont val="KoPub바탕체 Light"/>
        <family val="3"/>
        <charset val="129"/>
      </rPr>
      <t>서식</t>
    </r>
    <r>
      <rPr>
        <sz val="10"/>
        <color rgb="FF000000"/>
        <rFont val="Arial"/>
        <family val="2"/>
      </rPr>
      <t xml:space="preserve">] </t>
    </r>
    <r>
      <rPr>
        <sz val="10"/>
        <color rgb="FF000000"/>
        <rFont val="KoPub바탕체 Light"/>
        <family val="3"/>
        <charset val="129"/>
      </rPr>
      <t xml:space="preserve">온실가스 국제감축사업 신청서 </t>
    </r>
    <r>
      <rPr>
        <sz val="10"/>
        <color rgb="FF000000"/>
        <rFont val="Arial"/>
        <family val="2"/>
      </rPr>
      <t>(</t>
    </r>
    <r>
      <rPr>
        <sz val="10"/>
        <color rgb="FF000000"/>
        <rFont val="KoPub바탕체 Light"/>
        <family val="3"/>
        <charset val="129"/>
      </rPr>
      <t>타당성조사 지원사업</t>
    </r>
    <r>
      <rPr>
        <sz val="10"/>
        <color rgb="FF000000"/>
        <rFont val="Arial"/>
        <family val="2"/>
      </rPr>
      <t>)</t>
    </r>
  </si>
  <si>
    <r>
      <t>2. 당사는 타당성조사 지원과 관련하여 동일 과업에 대해 다른 기관으로부터 동일 지원을 받은 사실이 없으며, 본 사업이 타당성조사 지원사업으로 선정될 경우, 동일 과업에 대해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KoPub돋움체 Light"/>
        <family val="3"/>
        <charset val="129"/>
      </rPr>
      <t>지원사업과 동일한 지원을 다른 기관으로부터 지원을 받지 않겠습니다.</t>
    </r>
  </si>
  <si>
    <t>온실가스 국제감축사업 신청서</t>
  </si>
  <si>
    <t>연간 예상 온실가스 감축량</t>
  </si>
  <si>
    <t>yyyy.mm∼yyyy.mm</t>
  </si>
  <si>
    <t>FAX</t>
  </si>
  <si>
    <t>수행</t>
  </si>
  <si>
    <t>IRR</t>
  </si>
  <si>
    <t>사무소</t>
  </si>
  <si>
    <t>NPV</t>
  </si>
  <si>
    <t>전 화</t>
  </si>
  <si>
    <t>PB</t>
  </si>
  <si>
    <t>주 소</t>
  </si>
  <si>
    <t>NDC</t>
  </si>
  <si>
    <t>업종</t>
  </si>
  <si>
    <t>책임자</t>
  </si>
  <si>
    <t>백만원</t>
  </si>
  <si>
    <t>(계)</t>
  </si>
  <si>
    <t>소재지</t>
  </si>
  <si>
    <r>
      <t>□ 예비 타당성조사(예타) 지원 □ 본 타당성조사(본타) 지원</t>
    </r>
    <r>
      <rPr>
        <vertAlign val="superscript"/>
        <sz val="11"/>
        <color rgb="FF000000"/>
        <rFont val="KoPub돋움체 Light"/>
        <family val="3"/>
        <charset val="129"/>
      </rPr>
      <t>*</t>
    </r>
  </si>
  <si>
    <t>한 국 환 경 공 단 이 사 장 귀하</t>
  </si>
  <si>
    <t>신청기업 : 수행(주관) (대표이사 명) (직인)</t>
  </si>
  <si>
    <t>(우편번호 : )</t>
  </si>
  <si>
    <t>민관협력(PPP) □</t>
  </si>
  <si>
    <t>예상 초기투자비</t>
  </si>
  <si>
    <t>타당성조사 기간</t>
  </si>
  <si>
    <t>대상국(국명, 지역)</t>
  </si>
  <si>
    <t>타당성조사(FS)</t>
  </si>
  <si>
    <t>대상국(발주처) □</t>
  </si>
  <si>
    <t xml:space="preserve">20 년 월 일 </t>
  </si>
  <si>
    <t>연간 예상 운영비</t>
  </si>
  <si>
    <t>유상/무상ODA □</t>
  </si>
  <si>
    <t>기업명</t>
    <phoneticPr fontId="16" type="noConversion"/>
  </si>
  <si>
    <r>
      <t xml:space="preserve">2. </t>
    </r>
    <r>
      <rPr>
        <sz val="11"/>
        <color rgb="FF000000"/>
        <rFont val="Malgun Gothic"/>
        <family val="2"/>
        <charset val="129"/>
      </rPr>
      <t>당사는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타당성조사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지원과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관련하여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동일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과업에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대해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다른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기관으로부터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동일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지원을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받은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사실이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없으며</t>
    </r>
    <r>
      <rPr>
        <sz val="11"/>
        <color rgb="FF000000"/>
        <rFont val="KoPub돋움체 Light"/>
        <family val="3"/>
      </rPr>
      <t xml:space="preserve">, </t>
    </r>
    <r>
      <rPr>
        <sz val="11"/>
        <color rgb="FF000000"/>
        <rFont val="Malgun Gothic"/>
        <family val="2"/>
        <charset val="129"/>
      </rPr>
      <t>본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사업이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타당성조사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지원사업으로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선정될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경우</t>
    </r>
    <r>
      <rPr>
        <sz val="11"/>
        <color rgb="FF000000"/>
        <rFont val="KoPub돋움체 Light"/>
        <family val="3"/>
      </rPr>
      <t xml:space="preserve">, </t>
    </r>
    <r>
      <rPr>
        <sz val="11"/>
        <color rgb="FF000000"/>
        <rFont val="Malgun Gothic"/>
        <family val="2"/>
        <charset val="129"/>
      </rPr>
      <t>동일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과업에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대해</t>
    </r>
    <r>
      <rPr>
        <sz val="11"/>
        <color rgb="FF000000"/>
        <rFont val="KoPub돋움체 Light"/>
        <family val="2"/>
      </rPr>
      <t xml:space="preserve"> </t>
    </r>
    <r>
      <rPr>
        <sz val="11"/>
        <color rgb="FF000000"/>
        <rFont val="Malgun Gothic"/>
        <family val="2"/>
        <charset val="129"/>
      </rPr>
      <t>지원사업과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동일한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지원을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다른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기관으로부터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지원을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받지</t>
    </r>
    <r>
      <rPr>
        <sz val="11"/>
        <color rgb="FF000000"/>
        <rFont val="KoPub돋움체 Light"/>
        <family val="3"/>
      </rPr>
      <t xml:space="preserve"> </t>
    </r>
    <r>
      <rPr>
        <sz val="11"/>
        <color rgb="FF000000"/>
        <rFont val="Malgun Gothic"/>
        <family val="2"/>
        <charset val="129"/>
      </rPr>
      <t>않겠습니다</t>
    </r>
    <r>
      <rPr>
        <sz val="11"/>
        <color rgb="FF000000"/>
        <rFont val="KoPub돋움체 Light"/>
        <family val="3"/>
      </rPr>
      <t>.</t>
    </r>
    <phoneticPr fontId="16" type="noConversion"/>
  </si>
  <si>
    <r>
      <t xml:space="preserve">3. </t>
    </r>
    <r>
      <rPr>
        <sz val="11"/>
        <color rgb="FF000000"/>
        <rFont val="Malgun Gothic"/>
        <family val="2"/>
        <charset val="129"/>
      </rPr>
      <t>제안서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내용을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허위로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작성하였거나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타당한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사유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없이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선정조건에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중대한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변경이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있는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Malgun Gothic"/>
        <family val="2"/>
        <charset val="129"/>
      </rPr>
      <t>경우에는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지원사업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선정이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취소되거나</t>
    </r>
    <r>
      <rPr>
        <sz val="11"/>
        <color rgb="FF000000"/>
        <rFont val="MS Gothic"/>
        <family val="3"/>
        <charset val="129"/>
      </rPr>
      <t xml:space="preserve">, </t>
    </r>
    <r>
      <rPr>
        <sz val="11"/>
        <color rgb="FF000000"/>
        <rFont val="Malgun Gothic"/>
        <family val="2"/>
        <charset val="129"/>
      </rPr>
      <t>제재를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받을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수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있음을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인지하였습니다</t>
    </r>
    <r>
      <rPr>
        <sz val="11"/>
        <color rgb="FF000000"/>
        <rFont val="MS Gothic"/>
        <family val="3"/>
        <charset val="129"/>
      </rPr>
      <t>.</t>
    </r>
    <phoneticPr fontId="16" type="noConversion"/>
  </si>
  <si>
    <r>
      <t xml:space="preserve">1. </t>
    </r>
    <r>
      <rPr>
        <sz val="11"/>
        <color rgb="FF000000"/>
        <rFont val="Malgun Gothic"/>
        <family val="2"/>
        <charset val="129"/>
      </rPr>
      <t>위와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같이</t>
    </r>
    <r>
      <rPr>
        <sz val="11"/>
        <color rgb="FF000000"/>
        <rFont val="MS Gothic"/>
        <family val="3"/>
        <charset val="129"/>
      </rPr>
      <t>「</t>
    </r>
    <r>
      <rPr>
        <sz val="11"/>
        <color rgb="FF000000"/>
        <rFont val="Malgun Gothic"/>
        <family val="2"/>
        <charset val="129"/>
      </rPr>
      <t>온실가스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국제감축사업</t>
    </r>
    <r>
      <rPr>
        <sz val="11"/>
        <color rgb="FF000000"/>
        <rFont val="MS Gothic"/>
        <family val="3"/>
        <charset val="129"/>
      </rPr>
      <t>」</t>
    </r>
    <r>
      <rPr>
        <sz val="11"/>
        <color rgb="FF000000"/>
        <rFont val="Malgun Gothic"/>
        <family val="2"/>
        <charset val="129"/>
      </rPr>
      <t>을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신청합니다</t>
    </r>
    <r>
      <rPr>
        <sz val="11"/>
        <color rgb="FF000000"/>
        <rFont val="MS Gothic"/>
        <family val="3"/>
        <charset val="129"/>
      </rPr>
      <t>.</t>
    </r>
    <phoneticPr fontId="16" type="noConversion"/>
  </si>
  <si>
    <t>재원조달방식</t>
    <phoneticPr fontId="16" type="noConversion"/>
  </si>
  <si>
    <r>
      <t xml:space="preserve">20 </t>
    </r>
    <r>
      <rPr>
        <sz val="11"/>
        <color rgb="FF000000"/>
        <rFont val="Malgun Gothic"/>
        <family val="2"/>
        <charset val="129"/>
      </rPr>
      <t>년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월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일</t>
    </r>
    <r>
      <rPr>
        <sz val="11"/>
        <color rgb="FF000000"/>
        <rFont val="MS Gothic"/>
        <family val="3"/>
        <charset val="129"/>
      </rPr>
      <t xml:space="preserve"> </t>
    </r>
    <phoneticPr fontId="16" type="noConversion"/>
  </si>
  <si>
    <r>
      <rPr>
        <sz val="11"/>
        <color rgb="FF000000"/>
        <rFont val="Malgun Gothic"/>
        <family val="2"/>
        <charset val="129"/>
      </rPr>
      <t>신청기업</t>
    </r>
    <r>
      <rPr>
        <sz val="11"/>
        <color rgb="FF000000"/>
        <rFont val="MS Gothic"/>
        <family val="3"/>
        <charset val="129"/>
      </rPr>
      <t xml:space="preserve"> : </t>
    </r>
    <r>
      <rPr>
        <sz val="11"/>
        <color rgb="FF000000"/>
        <rFont val="Malgun Gothic"/>
        <family val="2"/>
        <charset val="129"/>
      </rPr>
      <t>수행</t>
    </r>
    <r>
      <rPr>
        <sz val="11"/>
        <color rgb="FF000000"/>
        <rFont val="MS Gothic"/>
        <family val="3"/>
        <charset val="129"/>
      </rPr>
      <t>(</t>
    </r>
    <r>
      <rPr>
        <sz val="11"/>
        <color rgb="FF000000"/>
        <rFont val="Malgun Gothic"/>
        <family val="2"/>
        <charset val="129"/>
      </rPr>
      <t>주관</t>
    </r>
    <r>
      <rPr>
        <sz val="11"/>
        <color rgb="FF000000"/>
        <rFont val="MS Gothic"/>
        <family val="3"/>
        <charset val="129"/>
      </rPr>
      <t>) (</t>
    </r>
    <r>
      <rPr>
        <sz val="11"/>
        <color rgb="FF000000"/>
        <rFont val="Malgun Gothic"/>
        <family val="2"/>
        <charset val="129"/>
      </rPr>
      <t>대표이사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명</t>
    </r>
    <r>
      <rPr>
        <sz val="11"/>
        <color rgb="FF000000"/>
        <rFont val="MS Gothic"/>
        <family val="3"/>
        <charset val="129"/>
      </rPr>
      <t>) (</t>
    </r>
    <r>
      <rPr>
        <sz val="11"/>
        <color rgb="FF000000"/>
        <rFont val="Malgun Gothic"/>
        <family val="2"/>
        <charset val="129"/>
      </rPr>
      <t>직인</t>
    </r>
    <r>
      <rPr>
        <sz val="11"/>
        <color rgb="FF000000"/>
        <rFont val="MS Gothic"/>
        <family val="3"/>
        <charset val="129"/>
      </rPr>
      <t>)</t>
    </r>
    <phoneticPr fontId="16" type="noConversion"/>
  </si>
  <si>
    <r>
      <t>(</t>
    </r>
    <r>
      <rPr>
        <sz val="11"/>
        <color rgb="FF000000"/>
        <rFont val="Malgun Gothic"/>
        <family val="2"/>
        <charset val="129"/>
      </rPr>
      <t>참여</t>
    </r>
    <r>
      <rPr>
        <sz val="11"/>
        <color rgb="FF000000"/>
        <rFont val="MS Gothic"/>
        <family val="3"/>
        <charset val="129"/>
      </rPr>
      <t>1) (</t>
    </r>
    <r>
      <rPr>
        <sz val="11"/>
        <color rgb="FF000000"/>
        <rFont val="Malgun Gothic"/>
        <family val="2"/>
        <charset val="129"/>
      </rPr>
      <t>대표이사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명</t>
    </r>
    <r>
      <rPr>
        <sz val="11"/>
        <color rgb="FF000000"/>
        <rFont val="MS Gothic"/>
        <family val="3"/>
        <charset val="129"/>
      </rPr>
      <t>) (</t>
    </r>
    <r>
      <rPr>
        <sz val="11"/>
        <color rgb="FF000000"/>
        <rFont val="Malgun Gothic"/>
        <family val="2"/>
        <charset val="129"/>
      </rPr>
      <t>직인</t>
    </r>
    <r>
      <rPr>
        <sz val="11"/>
        <color rgb="FF000000"/>
        <rFont val="MS Gothic"/>
        <family val="3"/>
        <charset val="129"/>
      </rPr>
      <t>)</t>
    </r>
    <phoneticPr fontId="16" type="noConversion"/>
  </si>
  <si>
    <r>
      <t>(</t>
    </r>
    <r>
      <rPr>
        <sz val="11"/>
        <color rgb="FF000000"/>
        <rFont val="Malgun Gothic"/>
        <family val="2"/>
        <charset val="129"/>
      </rPr>
      <t>참여</t>
    </r>
    <r>
      <rPr>
        <sz val="11"/>
        <color rgb="FF000000"/>
        <rFont val="MS Gothic"/>
        <family val="3"/>
        <charset val="129"/>
      </rPr>
      <t>2) (</t>
    </r>
    <r>
      <rPr>
        <sz val="11"/>
        <color rgb="FF000000"/>
        <rFont val="Malgun Gothic"/>
        <family val="2"/>
        <charset val="129"/>
      </rPr>
      <t>대표이사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명</t>
    </r>
    <r>
      <rPr>
        <sz val="11"/>
        <color rgb="FF000000"/>
        <rFont val="MS Gothic"/>
        <family val="3"/>
        <charset val="129"/>
      </rPr>
      <t>) (</t>
    </r>
    <r>
      <rPr>
        <sz val="11"/>
        <color rgb="FF000000"/>
        <rFont val="Malgun Gothic"/>
        <family val="2"/>
        <charset val="129"/>
      </rPr>
      <t>직인</t>
    </r>
    <r>
      <rPr>
        <sz val="11"/>
        <color rgb="FF000000"/>
        <rFont val="MS Gothic"/>
        <family val="3"/>
        <charset val="129"/>
      </rPr>
      <t>)</t>
    </r>
    <phoneticPr fontId="16" type="noConversion"/>
  </si>
  <si>
    <t>123-45-78901</t>
    <phoneticPr fontId="18" type="noConversion"/>
  </si>
  <si>
    <t>123456-789100</t>
    <phoneticPr fontId="18" type="noConversion"/>
  </si>
  <si>
    <t>032-590-1234</t>
    <phoneticPr fontId="18" type="noConversion"/>
  </si>
  <si>
    <t>032-590-5678</t>
    <phoneticPr fontId="16" type="noConversion"/>
  </si>
  <si>
    <t>abcd@naver.com</t>
    <phoneticPr fontId="18" type="noConversion"/>
  </si>
  <si>
    <t>010-567-1234</t>
    <phoneticPr fontId="18" type="noConversion"/>
  </si>
  <si>
    <r>
      <rPr>
        <b/>
        <sz val="12"/>
        <color rgb="FFFF0000"/>
        <rFont val="Arial"/>
        <family val="3"/>
        <charset val="129"/>
        <scheme val="minor"/>
      </rPr>
      <t>※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사업계획서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내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입력한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내용과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일치할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것</t>
    </r>
    <phoneticPr fontId="32" type="noConversion"/>
  </si>
  <si>
    <r>
      <rPr>
        <sz val="10"/>
        <color rgb="FF000000"/>
        <rFont val="Arial"/>
        <family val="3"/>
        <charset val="129"/>
        <scheme val="minor"/>
      </rPr>
      <t>기본정보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신청기업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</si>
  <si>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업체명</t>
    </r>
  </si>
  <si>
    <r>
      <rPr>
        <sz val="10"/>
        <color theme="1"/>
        <rFont val="Arial"/>
        <family val="3"/>
        <charset val="129"/>
        <scheme val="minor"/>
      </rPr>
      <t>㈜온실가스국제감축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</si>
  <si>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대표자명</t>
    </r>
  </si>
  <si>
    <r>
      <rPr>
        <sz val="10"/>
        <color theme="1"/>
        <rFont val="Arial"/>
        <family val="3"/>
        <charset val="129"/>
        <scheme val="minor"/>
      </rPr>
      <t>홍길동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</si>
  <si>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사업자등록번호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</si>
  <si>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법인등록번호</t>
    </r>
  </si>
  <si>
    <r>
      <rPr>
        <sz val="10"/>
        <color rgb="FF000000"/>
        <rFont val="Arial"/>
        <family val="3"/>
        <charset val="129"/>
        <scheme val="minor"/>
      </rPr>
      <t>기업구분</t>
    </r>
  </si>
  <si>
    <r>
      <rPr>
        <sz val="8"/>
        <color rgb="FF000000"/>
        <rFont val="Arial"/>
        <family val="3"/>
        <charset val="129"/>
        <scheme val="minor"/>
      </rPr>
      <t>선택단추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Arial"/>
        <family val="3"/>
        <charset val="129"/>
        <scheme val="minor"/>
      </rPr>
      <t>선택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</si>
  <si>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사무소주소</t>
    </r>
  </si>
  <si>
    <r>
      <rPr>
        <sz val="10"/>
        <color theme="1"/>
        <rFont val="Arial"/>
        <family val="3"/>
        <charset val="129"/>
        <scheme val="minor"/>
      </rPr>
      <t>인천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서구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환경로</t>
    </r>
    <r>
      <rPr>
        <sz val="10"/>
        <color theme="1"/>
        <rFont val="Arial"/>
        <family val="2"/>
        <scheme val="minor"/>
      </rPr>
      <t xml:space="preserve"> 42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</si>
  <si>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사무소전화</t>
    </r>
  </si>
  <si>
    <r>
      <rPr>
        <sz val="10"/>
        <color rgb="FF000000"/>
        <rFont val="Arial"/>
        <family val="3"/>
        <charset val="129"/>
        <scheme val="minor"/>
      </rPr>
      <t>사무소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팩스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</si>
  <si>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수행담당자</t>
    </r>
  </si>
  <si>
    <r>
      <rPr>
        <sz val="10"/>
        <color theme="1"/>
        <rFont val="Arial"/>
        <family val="3"/>
        <charset val="129"/>
        <scheme val="minor"/>
      </rPr>
      <t>김길동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</si>
  <si>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이메일</t>
    </r>
  </si>
  <si>
    <r>
      <rPr>
        <sz val="10"/>
        <color rgb="FF000000"/>
        <rFont val="Arial"/>
        <family val="3"/>
        <charset val="129"/>
        <scheme val="minor"/>
      </rPr>
      <t>부서</t>
    </r>
    <r>
      <rPr>
        <sz val="10"/>
        <color rgb="FF000000"/>
        <rFont val="Arial"/>
        <family val="2"/>
        <scheme val="minor"/>
      </rPr>
      <t>/</t>
    </r>
    <r>
      <rPr>
        <sz val="10"/>
        <color rgb="FF000000"/>
        <rFont val="Arial"/>
        <family val="3"/>
        <charset val="129"/>
        <scheme val="minor"/>
      </rPr>
      <t>직책</t>
    </r>
  </si>
  <si>
    <r>
      <rPr>
        <sz val="10"/>
        <color theme="1"/>
        <rFont val="Arial"/>
        <family val="3"/>
        <charset val="129"/>
        <scheme val="minor"/>
      </rPr>
      <t>사업부</t>
    </r>
    <r>
      <rPr>
        <sz val="10"/>
        <color theme="1"/>
        <rFont val="Arial"/>
        <family val="2"/>
        <scheme val="minor"/>
      </rPr>
      <t xml:space="preserve">/ </t>
    </r>
    <r>
      <rPr>
        <sz val="10"/>
        <color theme="1"/>
        <rFont val="Arial"/>
        <family val="3"/>
        <charset val="129"/>
        <scheme val="minor"/>
      </rPr>
      <t>과장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</si>
  <si>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연락처</t>
    </r>
  </si>
  <si>
    <r>
      <rPr>
        <sz val="10"/>
        <color rgb="FF000000"/>
        <rFont val="Arial"/>
        <family val="3"/>
        <charset val="129"/>
        <scheme val="minor"/>
      </rPr>
      <t>참여기관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등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</si>
  <si>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주관기업</t>
    </r>
  </si>
  <si>
    <r>
      <rPr>
        <sz val="8"/>
        <color rgb="FF000000"/>
        <rFont val="Arial"/>
        <family val="3"/>
        <charset val="129"/>
        <scheme val="minor"/>
      </rPr>
      <t>선택단추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Arial"/>
        <family val="3"/>
        <charset val="129"/>
        <scheme val="minor"/>
      </rPr>
      <t>선택</t>
    </r>
    <r>
      <rPr>
        <sz val="8"/>
        <color rgb="FF000000"/>
        <rFont val="Arial"/>
        <family val="2"/>
        <scheme val="minor"/>
      </rPr>
      <t>(</t>
    </r>
    <r>
      <rPr>
        <sz val="8"/>
        <color rgb="FF000000"/>
        <rFont val="Arial"/>
        <family val="3"/>
        <charset val="129"/>
        <scheme val="minor"/>
      </rPr>
      <t>기업구분</t>
    </r>
    <r>
      <rPr>
        <sz val="8"/>
        <color rgb="FF000000"/>
        <rFont val="Arial"/>
        <family val="2"/>
        <scheme val="minor"/>
      </rPr>
      <t>)</t>
    </r>
    <phoneticPr fontId="16" type="noConversion"/>
  </si>
  <si>
    <r>
      <rPr>
        <sz val="10"/>
        <color theme="1"/>
        <rFont val="Arial"/>
        <family val="3"/>
        <charset val="129"/>
        <scheme val="minor"/>
      </rPr>
      <t>㈜온실가스국제감축</t>
    </r>
  </si>
  <si>
    <r>
      <rPr>
        <sz val="10"/>
        <color theme="1"/>
        <rFont val="Arial"/>
        <family val="3"/>
        <charset val="129"/>
        <scheme val="minor"/>
      </rPr>
      <t>인천시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서구</t>
    </r>
    <phoneticPr fontId="18" type="noConversion"/>
  </si>
  <si>
    <r>
      <rPr>
        <sz val="10"/>
        <color theme="1"/>
        <rFont val="Arial"/>
        <family val="3"/>
        <charset val="129"/>
        <scheme val="minor"/>
      </rPr>
      <t>건설업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</si>
  <si>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참여기업</t>
    </r>
    <r>
      <rPr>
        <sz val="10"/>
        <color rgb="FF000000"/>
        <rFont val="Arial"/>
        <family val="2"/>
        <scheme val="minor"/>
      </rPr>
      <t>1</t>
    </r>
  </si>
  <si>
    <r>
      <rPr>
        <sz val="10"/>
        <color theme="1"/>
        <rFont val="Arial"/>
        <family val="3"/>
        <charset val="129"/>
        <scheme val="minor"/>
      </rPr>
      <t>참여</t>
    </r>
    <r>
      <rPr>
        <sz val="10"/>
        <color theme="1"/>
        <rFont val="Arial"/>
        <family val="2"/>
        <scheme val="minor"/>
      </rPr>
      <t>1</t>
    </r>
    <r>
      <rPr>
        <sz val="10"/>
        <color theme="1"/>
        <rFont val="Arial"/>
        <family val="3"/>
        <charset val="129"/>
        <scheme val="minor"/>
      </rPr>
      <t>업체</t>
    </r>
    <phoneticPr fontId="16" type="noConversion"/>
  </si>
  <si>
    <r>
      <rPr>
        <sz val="10"/>
        <color theme="1"/>
        <rFont val="Arial"/>
        <family val="3"/>
        <charset val="129"/>
        <scheme val="minor"/>
      </rPr>
      <t>서울시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중구</t>
    </r>
    <phoneticPr fontId="18" type="noConversion"/>
  </si>
  <si>
    <r>
      <rPr>
        <sz val="10"/>
        <color theme="1"/>
        <rFont val="Arial"/>
        <family val="3"/>
        <charset val="129"/>
        <scheme val="minor"/>
      </rPr>
      <t>컨설팅업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</si>
  <si>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참여기업</t>
    </r>
    <r>
      <rPr>
        <sz val="10"/>
        <color rgb="FF000000"/>
        <rFont val="Arial"/>
        <family val="2"/>
        <scheme val="minor"/>
      </rPr>
      <t>2</t>
    </r>
  </si>
  <si>
    <r>
      <rPr>
        <sz val="10"/>
        <color theme="1"/>
        <rFont val="Arial"/>
        <family val="3"/>
        <charset val="129"/>
        <scheme val="minor"/>
      </rPr>
      <t>참여</t>
    </r>
    <r>
      <rPr>
        <sz val="10"/>
        <color theme="1"/>
        <rFont val="Arial"/>
        <family val="2"/>
        <scheme val="minor"/>
      </rPr>
      <t>2</t>
    </r>
    <r>
      <rPr>
        <sz val="10"/>
        <color theme="1"/>
        <rFont val="Arial"/>
        <family val="3"/>
        <charset val="129"/>
        <scheme val="minor"/>
      </rPr>
      <t>업체</t>
    </r>
    <phoneticPr fontId="16" type="noConversion"/>
  </si>
  <si>
    <r>
      <rPr>
        <sz val="10"/>
        <color theme="1"/>
        <rFont val="Arial"/>
        <family val="3"/>
        <charset val="129"/>
        <scheme val="minor"/>
      </rPr>
      <t>경기도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광명시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</si>
  <si>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참여기업</t>
    </r>
    <r>
      <rPr>
        <sz val="10"/>
        <color rgb="FF000000"/>
        <rFont val="Arial"/>
        <family val="2"/>
        <scheme val="minor"/>
      </rPr>
      <t>3</t>
    </r>
  </si>
  <si>
    <r>
      <rPr>
        <sz val="10"/>
        <color theme="1"/>
        <rFont val="Arial"/>
        <family val="3"/>
        <charset val="129"/>
        <scheme val="minor"/>
      </rPr>
      <t>참여</t>
    </r>
    <r>
      <rPr>
        <sz val="10"/>
        <color theme="1"/>
        <rFont val="Arial"/>
        <family val="2"/>
        <scheme val="minor"/>
      </rPr>
      <t>3</t>
    </r>
    <r>
      <rPr>
        <sz val="10"/>
        <color theme="1"/>
        <rFont val="Arial"/>
        <family val="3"/>
        <charset val="129"/>
        <scheme val="minor"/>
      </rPr>
      <t>업체</t>
    </r>
  </si>
  <si>
    <r>
      <rPr>
        <sz val="10"/>
        <color theme="1"/>
        <rFont val="Arial"/>
        <family val="3"/>
        <charset val="129"/>
        <scheme val="minor"/>
      </rPr>
      <t>인천시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중구</t>
    </r>
    <phoneticPr fontId="18" type="noConversion"/>
  </si>
  <si>
    <r>
      <rPr>
        <sz val="10"/>
        <color theme="1"/>
        <rFont val="Arial"/>
        <family val="3"/>
        <charset val="129"/>
        <scheme val="minor"/>
      </rPr>
      <t>제조업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</si>
  <si>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참여기업</t>
    </r>
    <r>
      <rPr>
        <sz val="10"/>
        <color rgb="FF000000"/>
        <rFont val="Arial"/>
        <family val="2"/>
        <scheme val="minor"/>
      </rPr>
      <t>4</t>
    </r>
  </si>
  <si>
    <r>
      <rPr>
        <sz val="10"/>
        <color theme="1"/>
        <rFont val="Arial"/>
        <family val="3"/>
        <charset val="129"/>
        <scheme val="minor"/>
      </rPr>
      <t>참여</t>
    </r>
    <r>
      <rPr>
        <sz val="10"/>
        <color theme="1"/>
        <rFont val="Arial"/>
        <family val="2"/>
        <scheme val="minor"/>
      </rPr>
      <t>4</t>
    </r>
    <r>
      <rPr>
        <sz val="10"/>
        <color theme="1"/>
        <rFont val="Arial"/>
        <family val="3"/>
        <charset val="129"/>
        <scheme val="minor"/>
      </rPr>
      <t>업체</t>
    </r>
  </si>
  <si>
    <r>
      <rPr>
        <sz val="10"/>
        <color rgb="FF000000"/>
        <rFont val="Arial"/>
        <family val="3"/>
        <charset val="129"/>
        <scheme val="minor"/>
      </rPr>
      <t>외부위탁용역기업</t>
    </r>
    <r>
      <rPr>
        <sz val="10"/>
        <color rgb="FF000000"/>
        <rFont val="Arial"/>
        <family val="2"/>
        <scheme val="minor"/>
      </rPr>
      <t>1</t>
    </r>
  </si>
  <si>
    <r>
      <rPr>
        <sz val="10"/>
        <color theme="1"/>
        <rFont val="Arial"/>
        <family val="3"/>
        <charset val="129"/>
        <scheme val="minor"/>
      </rPr>
      <t>위탁</t>
    </r>
    <r>
      <rPr>
        <sz val="10"/>
        <color theme="1"/>
        <rFont val="Arial"/>
        <family val="2"/>
        <scheme val="minor"/>
      </rPr>
      <t>1</t>
    </r>
    <r>
      <rPr>
        <sz val="10"/>
        <color theme="1"/>
        <rFont val="Arial"/>
        <family val="3"/>
        <charset val="129"/>
        <scheme val="minor"/>
      </rPr>
      <t>업체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</si>
  <si>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외부위탁용역기업</t>
    </r>
    <r>
      <rPr>
        <sz val="10"/>
        <color rgb="FF000000"/>
        <rFont val="Arial"/>
        <family val="2"/>
        <scheme val="minor"/>
      </rPr>
      <t>2</t>
    </r>
  </si>
  <si>
    <r>
      <rPr>
        <sz val="10"/>
        <color theme="1"/>
        <rFont val="Arial"/>
        <family val="3"/>
        <charset val="129"/>
        <scheme val="minor"/>
      </rPr>
      <t>위탁</t>
    </r>
    <r>
      <rPr>
        <sz val="10"/>
        <color theme="1"/>
        <rFont val="Arial"/>
        <family val="2"/>
        <scheme val="minor"/>
      </rPr>
      <t>2</t>
    </r>
    <r>
      <rPr>
        <sz val="10"/>
        <color theme="1"/>
        <rFont val="Arial"/>
        <family val="3"/>
        <charset val="129"/>
        <scheme val="minor"/>
      </rPr>
      <t>업체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</si>
  <si>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외부위탁용역기업</t>
    </r>
    <r>
      <rPr>
        <sz val="10"/>
        <color rgb="FF000000"/>
        <rFont val="Arial"/>
        <family val="2"/>
        <scheme val="minor"/>
      </rPr>
      <t>3</t>
    </r>
  </si>
  <si>
    <r>
      <rPr>
        <sz val="10"/>
        <color theme="1"/>
        <rFont val="Arial"/>
        <family val="3"/>
        <charset val="129"/>
        <scheme val="minor"/>
      </rPr>
      <t>위탁</t>
    </r>
    <r>
      <rPr>
        <sz val="10"/>
        <color theme="1"/>
        <rFont val="Arial"/>
        <family val="2"/>
        <scheme val="minor"/>
      </rPr>
      <t>3</t>
    </r>
    <r>
      <rPr>
        <sz val="10"/>
        <color theme="1"/>
        <rFont val="Arial"/>
        <family val="3"/>
        <charset val="129"/>
        <scheme val="minor"/>
      </rPr>
      <t>업체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</si>
  <si>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신청정보</t>
    </r>
  </si>
  <si>
    <r>
      <rPr>
        <sz val="10"/>
        <color rgb="FF000000"/>
        <rFont val="Arial"/>
        <family val="3"/>
        <charset val="129"/>
        <scheme val="minor"/>
      </rPr>
      <t>사업명</t>
    </r>
  </si>
  <si>
    <r>
      <rPr>
        <sz val="10"/>
        <color rgb="FF000000"/>
        <rFont val="Arial"/>
        <family val="3"/>
        <charset val="129"/>
        <scheme val="minor"/>
      </rPr>
      <t>대상국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국명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지역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</si>
  <si>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theme="1"/>
        <rFont val="Arial"/>
        <family val="3"/>
        <charset val="129"/>
        <scheme val="minor"/>
      </rPr>
      <t>몽골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</si>
  <si>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신청구분</t>
    </r>
  </si>
  <si>
    <r>
      <rPr>
        <sz val="10"/>
        <color rgb="FF000000"/>
        <rFont val="Arial"/>
        <family val="3"/>
        <charset val="129"/>
        <scheme val="minor"/>
      </rPr>
      <t>지역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지자체명</t>
    </r>
    <r>
      <rPr>
        <sz val="10"/>
        <color rgb="FF000000"/>
        <rFont val="Arial"/>
        <family val="2"/>
        <scheme val="minor"/>
      </rPr>
      <t>)</t>
    </r>
    <phoneticPr fontId="16" type="noConversion"/>
  </si>
  <si>
    <r>
      <t>**</t>
    </r>
    <r>
      <rPr>
        <sz val="10"/>
        <color theme="1"/>
        <rFont val="Arial"/>
        <family val="3"/>
        <charset val="129"/>
        <scheme val="minor"/>
      </rPr>
      <t>시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</si>
  <si>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사업지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위치</t>
    </r>
    <phoneticPr fontId="16" type="noConversion"/>
  </si>
  <si>
    <r>
      <rPr>
        <sz val="10"/>
        <color theme="1"/>
        <rFont val="Arial"/>
        <family val="3"/>
        <charset val="129"/>
        <scheme val="minor"/>
      </rPr>
      <t>대상사업지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주소</t>
    </r>
    <r>
      <rPr>
        <sz val="10"/>
        <color theme="1"/>
        <rFont val="Arial"/>
        <family val="2"/>
        <scheme val="minor"/>
      </rPr>
      <t>/ ~</t>
    </r>
    <r>
      <rPr>
        <sz val="10"/>
        <color theme="1"/>
        <rFont val="Arial"/>
        <family val="3"/>
        <charset val="129"/>
        <scheme val="minor"/>
      </rPr>
      <t>일원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</si>
  <si>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시설명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</si>
  <si>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연계추진동의여부</t>
    </r>
  </si>
  <si>
    <r>
      <rPr>
        <sz val="10"/>
        <color rgb="FF000000"/>
        <rFont val="Arial"/>
        <family val="3"/>
        <charset val="129"/>
        <scheme val="minor"/>
      </rPr>
      <t>타당성조사기간</t>
    </r>
    <phoneticPr fontId="16" type="noConversion"/>
  </si>
  <si>
    <r>
      <t>(yyyy.mm</t>
    </r>
    <r>
      <rPr>
        <sz val="8"/>
        <color rgb="FF000000"/>
        <rFont val="Arial"/>
        <family val="3"/>
        <charset val="129"/>
        <scheme val="minor"/>
      </rPr>
      <t>∼</t>
    </r>
    <r>
      <rPr>
        <sz val="8"/>
        <color rgb="FF000000"/>
        <rFont val="Arial"/>
        <family val="2"/>
        <scheme val="minor"/>
      </rPr>
      <t xml:space="preserve">yyyy.mm) </t>
    </r>
    <r>
      <rPr>
        <sz val="8"/>
        <color rgb="FF000000"/>
        <rFont val="Arial"/>
        <family val="3"/>
        <charset val="129"/>
        <scheme val="minor"/>
      </rPr>
      <t>형식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</si>
  <si>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재원조달방식</t>
    </r>
  </si>
  <si>
    <r>
      <rPr>
        <sz val="10"/>
        <color rgb="FF000000"/>
        <rFont val="Arial"/>
        <family val="3"/>
        <charset val="129"/>
        <scheme val="minor"/>
      </rPr>
      <t>예상사업기간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</si>
  <si>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예상초기투자비</t>
    </r>
  </si>
  <si>
    <r>
      <rPr>
        <sz val="10"/>
        <color rgb="FF000000"/>
        <rFont val="Arial"/>
        <family val="3"/>
        <charset val="129"/>
        <scheme val="minor"/>
      </rPr>
      <t>연가예상운영비</t>
    </r>
  </si>
  <si>
    <r>
      <rPr>
        <sz val="10"/>
        <color rgb="FF000000"/>
        <rFont val="Arial"/>
        <family val="3"/>
        <charset val="129"/>
        <scheme val="minor"/>
      </rPr>
      <t>연간예상온실가스감축량</t>
    </r>
  </si>
  <si>
    <r>
      <rPr>
        <sz val="10"/>
        <color rgb="FF000000"/>
        <rFont val="Arial"/>
        <family val="3"/>
        <charset val="129"/>
        <scheme val="minor"/>
      </rPr>
      <t>사업개요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</si>
  <si>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사업개요</t>
    </r>
  </si>
  <si>
    <r>
      <rPr>
        <sz val="8"/>
        <color rgb="FF000000"/>
        <rFont val="Arial"/>
        <family val="3"/>
        <charset val="129"/>
        <scheme val="minor"/>
      </rPr>
      <t>제안서</t>
    </r>
  </si>
  <si>
    <r>
      <rPr>
        <sz val="10"/>
        <color rgb="FF000000"/>
        <rFont val="Arial"/>
        <family val="3"/>
        <charset val="129"/>
        <scheme val="minor"/>
      </rPr>
      <t>목적</t>
    </r>
  </si>
  <si>
    <r>
      <rPr>
        <sz val="10"/>
        <color rgb="FF000000"/>
        <rFont val="Arial"/>
        <family val="3"/>
        <charset val="129"/>
        <scheme val="minor"/>
      </rPr>
      <t>의향서</t>
    </r>
  </si>
  <si>
    <r>
      <rPr>
        <sz val="10"/>
        <color rgb="FF000000"/>
        <rFont val="Arial"/>
        <family val="3"/>
        <charset val="129"/>
        <scheme val="minor"/>
      </rPr>
      <t>연월일</t>
    </r>
  </si>
  <si>
    <r>
      <t>(0000-00-00)</t>
    </r>
    <r>
      <rPr>
        <sz val="8"/>
        <color rgb="FF000000"/>
        <rFont val="Arial"/>
        <family val="3"/>
        <charset val="129"/>
        <scheme val="minor"/>
      </rPr>
      <t>형식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</si>
  <si>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발신부처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부서명</t>
    </r>
  </si>
  <si>
    <r>
      <rPr>
        <sz val="8"/>
        <color rgb="FF000000"/>
        <rFont val="Arial"/>
        <family val="3"/>
        <charset val="129"/>
        <scheme val="minor"/>
      </rPr>
      <t>영문</t>
    </r>
    <r>
      <rPr>
        <sz val="8"/>
        <color rgb="FF000000"/>
        <rFont val="Arial"/>
        <family val="2"/>
        <scheme val="minor"/>
      </rPr>
      <t>,</t>
    </r>
    <r>
      <rPr>
        <sz val="8"/>
        <color rgb="FF000000"/>
        <rFont val="Arial"/>
        <family val="3"/>
        <charset val="129"/>
        <scheme val="minor"/>
      </rPr>
      <t>국문</t>
    </r>
  </si>
  <si>
    <r>
      <rPr>
        <sz val="10"/>
        <color rgb="FF000000"/>
        <rFont val="Arial"/>
        <family val="3"/>
        <charset val="129"/>
        <scheme val="minor"/>
      </rPr>
      <t>발신자</t>
    </r>
  </si>
  <si>
    <r>
      <rPr>
        <sz val="10"/>
        <color rgb="FF000000"/>
        <rFont val="Arial"/>
        <family val="3"/>
        <charset val="129"/>
        <scheme val="minor"/>
      </rPr>
      <t>발신자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직급</t>
    </r>
  </si>
  <si>
    <r>
      <rPr>
        <sz val="10"/>
        <color rgb="FF000000"/>
        <rFont val="Arial"/>
        <family val="3"/>
        <charset val="129"/>
        <scheme val="minor"/>
      </rPr>
      <t>파리협정</t>
    </r>
    <r>
      <rPr>
        <sz val="10"/>
        <color rgb="FF000000"/>
        <rFont val="Arial"/>
        <family val="2"/>
        <scheme val="minor"/>
      </rPr>
      <t xml:space="preserve"> 6</t>
    </r>
    <r>
      <rPr>
        <sz val="10"/>
        <color rgb="FF000000"/>
        <rFont val="Arial"/>
        <family val="3"/>
        <charset val="129"/>
        <scheme val="minor"/>
      </rPr>
      <t>조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참여의향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포함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여부</t>
    </r>
  </si>
  <si>
    <r>
      <rPr>
        <sz val="10"/>
        <color rgb="FF000000"/>
        <rFont val="Arial"/>
        <family val="3"/>
        <charset val="129"/>
        <scheme val="minor"/>
      </rPr>
      <t>내용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사업내용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분배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등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세부사항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</si>
  <si>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추진경과</t>
    </r>
  </si>
  <si>
    <r>
      <rPr>
        <sz val="10"/>
        <color rgb="FF000000"/>
        <rFont val="Arial"/>
        <family val="3"/>
        <charset val="129"/>
        <scheme val="minor"/>
      </rPr>
      <t>환경부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온실가스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국제감축사업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연계여부</t>
    </r>
  </si>
  <si>
    <r>
      <rPr>
        <sz val="10"/>
        <color rgb="FF000000"/>
        <rFont val="Arial"/>
        <family val="3"/>
        <charset val="129"/>
        <scheme val="minor"/>
      </rPr>
      <t>예비타당성조사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지원기관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완료일</t>
    </r>
    <r>
      <rPr>
        <sz val="10"/>
        <color rgb="FF000000"/>
        <rFont val="Arial"/>
        <family val="2"/>
        <scheme val="minor"/>
      </rPr>
      <t>)</t>
    </r>
  </si>
  <si>
    <r>
      <t>O/X (00000</t>
    </r>
    <r>
      <rPr>
        <sz val="8"/>
        <color rgb="FF000000"/>
        <rFont val="Arial"/>
        <family val="3"/>
        <charset val="129"/>
        <scheme val="minor"/>
      </rPr>
      <t>공단</t>
    </r>
    <r>
      <rPr>
        <sz val="8"/>
        <color rgb="FF000000"/>
        <rFont val="Arial"/>
        <family val="2"/>
        <scheme val="minor"/>
      </rPr>
      <t>, 0000-00-00)</t>
    </r>
  </si>
  <si>
    <r>
      <rPr>
        <sz val="10"/>
        <color rgb="FF000000"/>
        <rFont val="Arial"/>
        <family val="3"/>
        <charset val="129"/>
        <scheme val="minor"/>
      </rPr>
      <t>본타당성조사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지원기관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완료일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</si>
  <si>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타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정부지원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지원기관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완료일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</si>
  <si>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조사계획</t>
    </r>
  </si>
  <si>
    <r>
      <rPr>
        <sz val="10"/>
        <color rgb="FF000000"/>
        <rFont val="Arial"/>
        <family val="3"/>
        <charset val="129"/>
        <scheme val="minor"/>
      </rPr>
      <t>구분</t>
    </r>
  </si>
  <si>
    <r>
      <rPr>
        <sz val="10"/>
        <color rgb="FF000000"/>
        <rFont val="Arial"/>
        <family val="3"/>
        <charset val="129"/>
        <scheme val="minor"/>
      </rPr>
      <t>계</t>
    </r>
  </si>
  <si>
    <r>
      <rPr>
        <sz val="10"/>
        <color rgb="FF000000"/>
        <rFont val="Arial"/>
        <family val="3"/>
        <charset val="129"/>
        <scheme val="minor"/>
      </rPr>
      <t>온실가스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감축량</t>
    </r>
  </si>
  <si>
    <r>
      <t xml:space="preserve">5.4 </t>
    </r>
    <r>
      <rPr>
        <sz val="8"/>
        <color rgb="FF000000"/>
        <rFont val="Arial"/>
        <family val="3"/>
        <charset val="129"/>
        <scheme val="minor"/>
      </rPr>
      <t>타당성조사계획참조</t>
    </r>
  </si>
  <si>
    <r>
      <rPr>
        <sz val="10"/>
        <color rgb="FF000000"/>
        <rFont val="Arial"/>
        <family val="3"/>
        <charset val="129"/>
        <scheme val="minor"/>
      </rPr>
      <t>기술적타당성</t>
    </r>
  </si>
  <si>
    <r>
      <rPr>
        <sz val="10"/>
        <color rgb="FF000000"/>
        <rFont val="Arial"/>
        <family val="3"/>
        <charset val="129"/>
        <scheme val="minor"/>
      </rPr>
      <t>경제적타당성</t>
    </r>
  </si>
  <si>
    <r>
      <rPr>
        <sz val="10"/>
        <color rgb="FF000000"/>
        <rFont val="Arial"/>
        <family val="3"/>
        <charset val="129"/>
        <scheme val="minor"/>
      </rPr>
      <t>법률</t>
    </r>
    <r>
      <rPr>
        <sz val="10"/>
        <color rgb="FF000000"/>
        <rFont val="Arial"/>
        <family val="2"/>
        <scheme val="minor"/>
      </rPr>
      <t>/</t>
    </r>
    <r>
      <rPr>
        <sz val="10"/>
        <color rgb="FF000000"/>
        <rFont val="Arial"/>
        <family val="3"/>
        <charset val="129"/>
        <scheme val="minor"/>
      </rPr>
      <t>인허가</t>
    </r>
  </si>
  <si>
    <r>
      <rPr>
        <sz val="10"/>
        <color rgb="FF000000"/>
        <rFont val="Arial"/>
        <family val="3"/>
        <charset val="129"/>
        <scheme val="minor"/>
      </rPr>
      <t>재무분석</t>
    </r>
  </si>
  <si>
    <r>
      <rPr>
        <sz val="10"/>
        <color rgb="FF000000"/>
        <rFont val="Arial"/>
        <family val="3"/>
        <charset val="129"/>
        <scheme val="minor"/>
      </rPr>
      <t>기본설계</t>
    </r>
  </si>
  <si>
    <r>
      <rPr>
        <sz val="10"/>
        <color rgb="FF000000"/>
        <rFont val="Arial"/>
        <family val="3"/>
        <charset val="129"/>
        <scheme val="minor"/>
      </rPr>
      <t>환경영향조사</t>
    </r>
  </si>
  <si>
    <r>
      <rPr>
        <sz val="10"/>
        <color rgb="FF000000"/>
        <rFont val="Arial"/>
        <family val="3"/>
        <charset val="129"/>
        <scheme val="minor"/>
      </rPr>
      <t>현지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측량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측정조사</t>
    </r>
  </si>
  <si>
    <r>
      <rPr>
        <sz val="10"/>
        <color rgb="FF000000"/>
        <rFont val="Arial"/>
        <family val="3"/>
        <charset val="129"/>
        <scheme val="minor"/>
      </rPr>
      <t>사업비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사용계획</t>
    </r>
  </si>
  <si>
    <r>
      <rPr>
        <sz val="10"/>
        <color rgb="FF000000"/>
        <rFont val="Arial"/>
        <family val="3"/>
        <charset val="129"/>
        <scheme val="minor"/>
      </rPr>
      <t>총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조사비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 (a)</t>
    </r>
  </si>
  <si>
    <r>
      <rPr>
        <sz val="8"/>
        <color rgb="FF000000"/>
        <rFont val="Arial"/>
        <family val="3"/>
        <charset val="129"/>
        <scheme val="minor"/>
      </rPr>
      <t>사업비사용계획서</t>
    </r>
    <r>
      <rPr>
        <sz val="8"/>
        <color rgb="FF000000"/>
        <rFont val="Arial"/>
        <family val="2"/>
        <scheme val="minor"/>
      </rPr>
      <t>(</t>
    </r>
    <r>
      <rPr>
        <sz val="8"/>
        <color rgb="FF000000"/>
        <rFont val="Arial"/>
        <family val="3"/>
        <charset val="129"/>
        <scheme val="minor"/>
      </rPr>
      <t>엑셀</t>
    </r>
    <r>
      <rPr>
        <sz val="8"/>
        <color rgb="FF000000"/>
        <rFont val="Arial"/>
        <family val="2"/>
        <scheme val="minor"/>
      </rPr>
      <t>)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</si>
  <si>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정부지원금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 (d)</t>
    </r>
  </si>
  <si>
    <r>
      <rPr>
        <sz val="10"/>
        <color rgb="FF000000"/>
        <rFont val="Arial"/>
        <family val="3"/>
        <charset val="129"/>
        <scheme val="minor"/>
      </rPr>
      <t>정부지원비율</t>
    </r>
    <r>
      <rPr>
        <sz val="10"/>
        <color rgb="FF000000"/>
        <rFont val="Arial"/>
        <family val="2"/>
        <scheme val="minor"/>
      </rPr>
      <t>(%) (d/a)</t>
    </r>
  </si>
  <si>
    <r>
      <rPr>
        <sz val="10"/>
        <color rgb="FF000000"/>
        <rFont val="Arial"/>
        <family val="3"/>
        <charset val="129"/>
        <scheme val="minor"/>
      </rPr>
      <t>인건비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)(b)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</si>
  <si>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인건비비율</t>
    </r>
    <r>
      <rPr>
        <sz val="10"/>
        <color rgb="FF000000"/>
        <rFont val="Arial"/>
        <family val="2"/>
        <scheme val="minor"/>
      </rPr>
      <t>(%) (b/a)</t>
    </r>
  </si>
  <si>
    <r>
      <rPr>
        <sz val="10"/>
        <color rgb="FF000000"/>
        <rFont val="Arial"/>
        <family val="3"/>
        <charset val="129"/>
        <scheme val="minor"/>
      </rPr>
      <t>위탁용역비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 (c)</t>
    </r>
  </si>
  <si>
    <r>
      <rPr>
        <sz val="10"/>
        <color rgb="FF000000"/>
        <rFont val="Arial"/>
        <family val="3"/>
        <charset val="129"/>
        <scheme val="minor"/>
      </rPr>
      <t>위탁용역비비율</t>
    </r>
    <r>
      <rPr>
        <sz val="10"/>
        <color rgb="FF000000"/>
        <rFont val="Arial"/>
        <family val="2"/>
        <scheme val="minor"/>
      </rPr>
      <t>(%) (c/a)</t>
    </r>
  </si>
  <si>
    <r>
      <rPr>
        <sz val="10"/>
        <color rgb="FF000000"/>
        <rFont val="Arial"/>
        <family val="3"/>
        <charset val="129"/>
        <scheme val="minor"/>
      </rPr>
      <t>사업경제성분석</t>
    </r>
  </si>
  <si>
    <r>
      <rPr>
        <sz val="10"/>
        <color rgb="FF000000"/>
        <rFont val="Arial"/>
        <family val="3"/>
        <charset val="129"/>
        <scheme val="minor"/>
      </rPr>
      <t>초기투자비</t>
    </r>
    <r>
      <rPr>
        <sz val="10"/>
        <color rgb="FF000000"/>
        <rFont val="Arial"/>
        <family val="2"/>
        <scheme val="minor"/>
      </rPr>
      <t>(A) 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</t>
    </r>
  </si>
  <si>
    <r>
      <t>6.</t>
    </r>
    <r>
      <rPr>
        <sz val="8"/>
        <color rgb="FF000000"/>
        <rFont val="Arial"/>
        <family val="3"/>
        <charset val="129"/>
        <scheme val="minor"/>
      </rPr>
      <t>경제성분석</t>
    </r>
  </si>
  <si>
    <r>
      <rPr>
        <sz val="10"/>
        <color rgb="FF000000"/>
        <rFont val="Arial"/>
        <family val="3"/>
        <charset val="129"/>
        <scheme val="minor"/>
      </rPr>
      <t>연평균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운영비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</si>
  <si>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연평균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수익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</si>
  <si>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사업기간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년</t>
    </r>
    <r>
      <rPr>
        <sz val="10"/>
        <color rgb="FF000000"/>
        <rFont val="Arial"/>
        <family val="2"/>
        <scheme val="minor"/>
      </rPr>
      <t>)</t>
    </r>
  </si>
  <si>
    <r>
      <t>(00</t>
    </r>
    <r>
      <rPr>
        <sz val="8"/>
        <color rgb="FF000000"/>
        <rFont val="Arial"/>
        <family val="3"/>
        <charset val="129"/>
        <scheme val="minor"/>
      </rPr>
      <t>년</t>
    </r>
    <r>
      <rPr>
        <sz val="8"/>
        <color rgb="FF000000"/>
        <rFont val="Arial"/>
        <family val="2"/>
        <scheme val="minor"/>
      </rPr>
      <t>)</t>
    </r>
    <r>
      <rPr>
        <sz val="8"/>
        <color rgb="FF000000"/>
        <rFont val="Arial"/>
        <family val="3"/>
        <charset val="129"/>
        <scheme val="minor"/>
      </rPr>
      <t>형식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</si>
  <si>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설치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착공</t>
    </r>
    <r>
      <rPr>
        <sz val="10"/>
        <color rgb="FF000000"/>
        <rFont val="Arial"/>
        <family val="2"/>
        <scheme val="minor"/>
      </rPr>
      <t>~</t>
    </r>
    <r>
      <rPr>
        <sz val="10"/>
        <color rgb="FF000000"/>
        <rFont val="Arial"/>
        <family val="3"/>
        <charset val="129"/>
        <scheme val="minor"/>
      </rPr>
      <t>준공년도</t>
    </r>
    <r>
      <rPr>
        <sz val="10"/>
        <color rgb="FF000000"/>
        <rFont val="Arial"/>
        <family val="2"/>
        <scheme val="minor"/>
      </rPr>
      <t xml:space="preserve"> ()</t>
    </r>
  </si>
  <si>
    <r>
      <t>(00~00</t>
    </r>
    <r>
      <rPr>
        <sz val="8"/>
        <color rgb="FF000000"/>
        <rFont val="Arial"/>
        <family val="3"/>
        <charset val="129"/>
        <scheme val="minor"/>
      </rPr>
      <t>년</t>
    </r>
    <r>
      <rPr>
        <sz val="8"/>
        <color rgb="FF000000"/>
        <rFont val="Arial"/>
        <family val="2"/>
        <scheme val="minor"/>
      </rPr>
      <t>)</t>
    </r>
    <r>
      <rPr>
        <sz val="8"/>
        <color rgb="FF000000"/>
        <rFont val="Arial"/>
        <family val="3"/>
        <charset val="129"/>
        <scheme val="minor"/>
      </rPr>
      <t>형식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</si>
  <si>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실적배분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년도</t>
    </r>
    <r>
      <rPr>
        <sz val="10"/>
        <color rgb="FF000000"/>
        <rFont val="Arial"/>
        <family val="2"/>
        <scheme val="minor"/>
      </rPr>
      <t xml:space="preserve"> (00~00</t>
    </r>
    <r>
      <rPr>
        <sz val="10"/>
        <color rgb="FF000000"/>
        <rFont val="Arial"/>
        <family val="3"/>
        <charset val="129"/>
        <scheme val="minor"/>
      </rPr>
      <t>년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</si>
  <si>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운영년도</t>
    </r>
    <r>
      <rPr>
        <sz val="10"/>
        <color rgb="FF000000"/>
        <rFont val="Arial"/>
        <family val="2"/>
        <scheme val="minor"/>
      </rPr>
      <t xml:space="preserve"> (00~00</t>
    </r>
    <r>
      <rPr>
        <sz val="10"/>
        <color rgb="FF000000"/>
        <rFont val="Arial"/>
        <family val="3"/>
        <charset val="129"/>
        <scheme val="minor"/>
      </rPr>
      <t>년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</si>
  <si>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온실가스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감축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효과</t>
    </r>
  </si>
  <si>
    <r>
      <rPr>
        <sz val="10"/>
        <color rgb="FF000000"/>
        <rFont val="Arial"/>
        <family val="3"/>
        <charset val="129"/>
        <scheme val="minor"/>
      </rPr>
      <t>방법론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명칭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버전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포함</t>
    </r>
    <r>
      <rPr>
        <sz val="10"/>
        <color rgb="FF000000"/>
        <rFont val="Arial"/>
        <family val="2"/>
        <scheme val="minor"/>
      </rPr>
      <t>)</t>
    </r>
  </si>
  <si>
    <r>
      <rPr>
        <sz val="8"/>
        <color rgb="FF000000"/>
        <rFont val="Arial"/>
        <family val="3"/>
        <charset val="129"/>
        <scheme val="minor"/>
      </rPr>
      <t>제안서갑지</t>
    </r>
  </si>
  <si>
    <r>
      <rPr>
        <sz val="10"/>
        <color rgb="FF000000"/>
        <rFont val="Arial"/>
        <family val="3"/>
        <charset val="129"/>
        <scheme val="minor"/>
      </rPr>
      <t>구분</t>
    </r>
    <r>
      <rPr>
        <sz val="10"/>
        <color rgb="FF000000"/>
        <rFont val="Arial"/>
        <family val="2"/>
        <scheme val="minor"/>
      </rPr>
      <t xml:space="preserve">(CDM, VCS, </t>
    </r>
    <r>
      <rPr>
        <sz val="10"/>
        <color rgb="FF000000"/>
        <rFont val="Arial"/>
        <family val="3"/>
        <charset val="129"/>
        <scheme val="minor"/>
      </rPr>
      <t>외부사업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개발중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</si>
  <si>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연간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예상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감축량</t>
    </r>
    <r>
      <rPr>
        <sz val="10"/>
        <color rgb="FF000000"/>
        <rFont val="Arial"/>
        <family val="2"/>
        <scheme val="minor"/>
      </rPr>
      <t>(tonCO2/</t>
    </r>
    <r>
      <rPr>
        <sz val="10"/>
        <color rgb="FF000000"/>
        <rFont val="Arial"/>
        <family val="3"/>
        <charset val="129"/>
        <scheme val="minor"/>
      </rPr>
      <t>년</t>
    </r>
    <r>
      <rPr>
        <sz val="10"/>
        <color rgb="FF000000"/>
        <rFont val="Arial"/>
        <family val="2"/>
        <scheme val="minor"/>
      </rPr>
      <t>)(B)</t>
    </r>
  </si>
  <si>
    <r>
      <rPr>
        <sz val="10"/>
        <color rgb="FF000000"/>
        <rFont val="Arial"/>
        <family val="3"/>
        <charset val="129"/>
        <scheme val="minor"/>
      </rPr>
      <t>톤당감축비용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원</t>
    </r>
    <r>
      <rPr>
        <sz val="10"/>
        <color rgb="FF000000"/>
        <rFont val="Arial"/>
        <family val="2"/>
        <scheme val="minor"/>
      </rPr>
      <t>/tonCO2)(A/B)</t>
    </r>
  </si>
  <si>
    <r>
      <rPr>
        <sz val="10"/>
        <color rgb="FF000000"/>
        <rFont val="Arial"/>
        <family val="3"/>
        <charset val="129"/>
        <scheme val="minor"/>
      </rPr>
      <t>지속가능발전기여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신청서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해당번호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기재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</si>
  <si>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대상국</t>
    </r>
  </si>
  <si>
    <r>
      <rPr>
        <sz val="10"/>
        <color rgb="FF000000"/>
        <rFont val="Arial"/>
        <family val="3"/>
        <charset val="129"/>
        <scheme val="minor"/>
      </rPr>
      <t>국가명</t>
    </r>
  </si>
  <si>
    <r>
      <rPr>
        <sz val="10"/>
        <color rgb="FF000000"/>
        <rFont val="Arial"/>
        <family val="3"/>
        <charset val="129"/>
        <scheme val="minor"/>
      </rPr>
      <t>기업정보</t>
    </r>
  </si>
  <si>
    <r>
      <rPr>
        <sz val="10"/>
        <color rgb="FF000000"/>
        <rFont val="Arial"/>
        <family val="3"/>
        <charset val="129"/>
        <scheme val="minor"/>
      </rPr>
      <t>사업정보</t>
    </r>
  </si>
  <si>
    <r>
      <rPr>
        <sz val="10"/>
        <color rgb="FF000000"/>
        <rFont val="Arial"/>
        <family val="3"/>
        <charset val="129"/>
        <scheme val="minor"/>
      </rPr>
      <t>지역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지자체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명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</si>
  <si>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사업지위치</t>
    </r>
    <phoneticPr fontId="16" type="noConversion"/>
  </si>
  <si>
    <t>선택</t>
    <phoneticPr fontId="16" type="noConversion"/>
  </si>
  <si>
    <t>O</t>
  </si>
  <si>
    <t>O</t>
    <phoneticPr fontId="16" type="noConversion"/>
  </si>
  <si>
    <t>X</t>
  </si>
  <si>
    <t>X</t>
    <phoneticPr fontId="16" type="noConversion"/>
  </si>
  <si>
    <r>
      <rPr>
        <sz val="8"/>
        <color rgb="FF000000"/>
        <rFont val="Arial"/>
        <family val="3"/>
        <charset val="129"/>
        <scheme val="minor"/>
      </rPr>
      <t>기업종류</t>
    </r>
  </si>
  <si>
    <r>
      <rPr>
        <sz val="8"/>
        <color rgb="FF000000"/>
        <rFont val="Arial"/>
        <family val="3"/>
        <charset val="129"/>
        <scheme val="minor"/>
      </rPr>
      <t>대기업</t>
    </r>
  </si>
  <si>
    <r>
      <rPr>
        <sz val="8"/>
        <color rgb="FF000000"/>
        <rFont val="Arial"/>
        <family val="3"/>
        <charset val="129"/>
        <scheme val="minor"/>
      </rPr>
      <t>중견기업</t>
    </r>
  </si>
  <si>
    <r>
      <rPr>
        <sz val="8"/>
        <color rgb="FF000000"/>
        <rFont val="Arial"/>
        <family val="3"/>
        <charset val="129"/>
        <scheme val="minor"/>
      </rPr>
      <t>중소기업</t>
    </r>
  </si>
  <si>
    <r>
      <rPr>
        <sz val="8"/>
        <color rgb="FF000000"/>
        <rFont val="Arial"/>
        <family val="3"/>
        <charset val="129"/>
        <scheme val="minor"/>
      </rPr>
      <t>신청구분</t>
    </r>
  </si>
  <si>
    <r>
      <rPr>
        <sz val="8"/>
        <color rgb="FF000000"/>
        <rFont val="Arial"/>
        <family val="3"/>
        <charset val="129"/>
        <scheme val="minor"/>
      </rPr>
      <t>예비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Arial"/>
        <family val="3"/>
        <charset val="129"/>
        <scheme val="minor"/>
      </rPr>
      <t>타당성조사</t>
    </r>
    <r>
      <rPr>
        <sz val="8"/>
        <color rgb="FF000000"/>
        <rFont val="Arial"/>
        <family val="2"/>
        <scheme val="minor"/>
      </rPr>
      <t>(</t>
    </r>
    <r>
      <rPr>
        <sz val="8"/>
        <color rgb="FF000000"/>
        <rFont val="Arial"/>
        <family val="3"/>
        <charset val="129"/>
        <scheme val="minor"/>
      </rPr>
      <t>예타</t>
    </r>
    <r>
      <rPr>
        <sz val="8"/>
        <color rgb="FF000000"/>
        <rFont val="Arial"/>
        <family val="2"/>
        <scheme val="minor"/>
      </rPr>
      <t xml:space="preserve">) </t>
    </r>
    <r>
      <rPr>
        <sz val="8"/>
        <color rgb="FF000000"/>
        <rFont val="Arial"/>
        <family val="3"/>
        <charset val="129"/>
        <scheme val="minor"/>
      </rPr>
      <t>지원</t>
    </r>
    <phoneticPr fontId="16" type="noConversion"/>
  </si>
  <si>
    <r>
      <rPr>
        <sz val="8"/>
        <color rgb="FF000000"/>
        <rFont val="Arial"/>
        <family val="3"/>
        <charset val="129"/>
        <scheme val="minor"/>
      </rPr>
      <t>본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Arial"/>
        <family val="3"/>
        <charset val="129"/>
        <scheme val="minor"/>
      </rPr>
      <t>타당성조사</t>
    </r>
    <r>
      <rPr>
        <sz val="8"/>
        <color rgb="FF000000"/>
        <rFont val="Arial"/>
        <family val="2"/>
        <scheme val="minor"/>
      </rPr>
      <t>(</t>
    </r>
    <r>
      <rPr>
        <sz val="8"/>
        <color rgb="FF000000"/>
        <rFont val="Arial"/>
        <family val="3"/>
        <charset val="129"/>
        <scheme val="minor"/>
      </rPr>
      <t>본타</t>
    </r>
    <r>
      <rPr>
        <sz val="8"/>
        <color rgb="FF000000"/>
        <rFont val="Arial"/>
        <family val="2"/>
        <scheme val="minor"/>
      </rPr>
      <t xml:space="preserve">) </t>
    </r>
    <r>
      <rPr>
        <sz val="8"/>
        <color rgb="FF000000"/>
        <rFont val="Arial"/>
        <family val="3"/>
        <charset val="129"/>
        <scheme val="minor"/>
      </rPr>
      <t>지원</t>
    </r>
    <phoneticPr fontId="16" type="noConversion"/>
  </si>
  <si>
    <r>
      <rPr>
        <sz val="8"/>
        <color rgb="FF000000"/>
        <rFont val="Arial"/>
        <family val="3"/>
        <charset val="129"/>
        <scheme val="minor"/>
      </rPr>
      <t>예타동의여부</t>
    </r>
  </si>
  <si>
    <r>
      <rPr>
        <sz val="8"/>
        <color rgb="FF000000"/>
        <rFont val="Arial"/>
        <family val="3"/>
        <charset val="129"/>
        <scheme val="minor"/>
      </rPr>
      <t>동의</t>
    </r>
  </si>
  <si>
    <r>
      <rPr>
        <sz val="8"/>
        <color rgb="FF000000"/>
        <rFont val="Arial"/>
        <family val="3"/>
        <charset val="129"/>
        <scheme val="minor"/>
      </rPr>
      <t>미동의</t>
    </r>
  </si>
  <si>
    <r>
      <rPr>
        <sz val="8"/>
        <color rgb="FF000000"/>
        <rFont val="Arial"/>
        <family val="3"/>
        <charset val="129"/>
        <scheme val="minor"/>
      </rPr>
      <t>재원조달방식</t>
    </r>
  </si>
  <si>
    <r>
      <rPr>
        <sz val="8"/>
        <color rgb="FF000000"/>
        <rFont val="Arial"/>
        <family val="3"/>
        <charset val="129"/>
        <scheme val="minor"/>
      </rPr>
      <t>대상국</t>
    </r>
    <r>
      <rPr>
        <sz val="8"/>
        <color rgb="FF000000"/>
        <rFont val="Arial"/>
        <family val="2"/>
        <scheme val="minor"/>
      </rPr>
      <t>(</t>
    </r>
    <r>
      <rPr>
        <sz val="8"/>
        <color rgb="FF000000"/>
        <rFont val="Arial"/>
        <family val="3"/>
        <charset val="129"/>
        <scheme val="minor"/>
      </rPr>
      <t>발주처</t>
    </r>
    <r>
      <rPr>
        <sz val="8"/>
        <color rgb="FF000000"/>
        <rFont val="Arial"/>
        <family val="2"/>
        <scheme val="minor"/>
      </rPr>
      <t>)</t>
    </r>
  </si>
  <si>
    <r>
      <rPr>
        <sz val="8"/>
        <color rgb="FF000000"/>
        <rFont val="Arial"/>
        <family val="3"/>
        <charset val="129"/>
        <scheme val="minor"/>
      </rPr>
      <t>기타</t>
    </r>
  </si>
  <si>
    <r>
      <t xml:space="preserve">1. </t>
    </r>
    <r>
      <rPr>
        <b/>
        <sz val="13"/>
        <color rgb="FF000000"/>
        <rFont val="Arial"/>
        <family val="3"/>
        <charset val="129"/>
        <scheme val="minor"/>
      </rPr>
      <t>신청기업</t>
    </r>
    <r>
      <rPr>
        <b/>
        <sz val="13"/>
        <color rgb="FF000000"/>
        <rFont val="Arial"/>
        <family val="2"/>
        <scheme val="minor"/>
      </rPr>
      <t xml:space="preserve"> </t>
    </r>
    <r>
      <rPr>
        <b/>
        <sz val="13"/>
        <color rgb="FF000000"/>
        <rFont val="Arial"/>
        <family val="3"/>
        <charset val="129"/>
        <scheme val="minor"/>
      </rPr>
      <t>기본정보</t>
    </r>
    <phoneticPr fontId="16" type="noConversion"/>
  </si>
  <si>
    <r>
      <t xml:space="preserve">2. </t>
    </r>
    <r>
      <rPr>
        <b/>
        <sz val="13"/>
        <color rgb="FF000000"/>
        <rFont val="Arial"/>
        <family val="3"/>
        <charset val="129"/>
        <scheme val="minor"/>
      </rPr>
      <t>참여기관</t>
    </r>
    <r>
      <rPr>
        <b/>
        <sz val="13"/>
        <color rgb="FF000000"/>
        <rFont val="Arial"/>
        <family val="2"/>
        <scheme val="minor"/>
      </rPr>
      <t xml:space="preserve"> </t>
    </r>
    <r>
      <rPr>
        <b/>
        <sz val="13"/>
        <color rgb="FF000000"/>
        <rFont val="Arial"/>
        <family val="3"/>
        <charset val="129"/>
        <scheme val="minor"/>
      </rPr>
      <t>정보</t>
    </r>
    <phoneticPr fontId="16" type="noConversion"/>
  </si>
  <si>
    <r>
      <t xml:space="preserve">4. </t>
    </r>
    <r>
      <rPr>
        <b/>
        <sz val="13"/>
        <color rgb="FF000000"/>
        <rFont val="Arial"/>
        <family val="3"/>
        <charset val="129"/>
        <scheme val="minor"/>
      </rPr>
      <t>사업정보</t>
    </r>
    <phoneticPr fontId="16" type="noConversion"/>
  </si>
  <si>
    <r>
      <t xml:space="preserve">3. </t>
    </r>
    <r>
      <rPr>
        <b/>
        <sz val="13"/>
        <color rgb="FF000000"/>
        <rFont val="Arial"/>
        <family val="3"/>
        <charset val="129"/>
        <scheme val="minor"/>
      </rPr>
      <t>사업신청</t>
    </r>
    <r>
      <rPr>
        <b/>
        <sz val="13"/>
        <color rgb="FF000000"/>
        <rFont val="Arial"/>
        <family val="2"/>
        <scheme val="minor"/>
      </rPr>
      <t xml:space="preserve"> </t>
    </r>
    <r>
      <rPr>
        <b/>
        <sz val="13"/>
        <color rgb="FF000000"/>
        <rFont val="Arial"/>
        <family val="3"/>
        <charset val="129"/>
        <scheme val="minor"/>
      </rPr>
      <t>기본정보</t>
    </r>
    <phoneticPr fontId="16" type="noConversion"/>
  </si>
  <si>
    <t>산식/자동계산</t>
    <phoneticPr fontId="16" type="noConversion"/>
  </si>
  <si>
    <r>
      <rPr>
        <sz val="10"/>
        <color rgb="FF000000"/>
        <rFont val="Arial"/>
        <family val="3"/>
        <charset val="129"/>
        <scheme val="minor"/>
      </rPr>
      <t>본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타당성조사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본타</t>
    </r>
    <r>
      <rPr>
        <sz val="10"/>
        <color rgb="FF000000"/>
        <rFont val="Arial"/>
        <family val="2"/>
        <scheme val="minor"/>
      </rPr>
      <t xml:space="preserve">) </t>
    </r>
    <r>
      <rPr>
        <sz val="10"/>
        <color rgb="FF000000"/>
        <rFont val="Arial"/>
        <family val="3"/>
        <charset val="129"/>
        <scheme val="minor"/>
      </rPr>
      <t>지원</t>
    </r>
    <phoneticPr fontId="16" type="noConversion"/>
  </si>
  <si>
    <r>
      <rPr>
        <sz val="10"/>
        <color rgb="FF000000"/>
        <rFont val="Arial"/>
        <family val="3"/>
        <charset val="129"/>
        <scheme val="minor"/>
      </rPr>
      <t>동의</t>
    </r>
    <phoneticPr fontId="16" type="noConversion"/>
  </si>
  <si>
    <r>
      <rPr>
        <sz val="8"/>
        <color rgb="FF000000"/>
        <rFont val="맑은 고딕"/>
        <family val="2"/>
        <charset val="129"/>
      </rPr>
      <t>민관협력(</t>
    </r>
    <r>
      <rPr>
        <sz val="8"/>
        <color rgb="FF000000"/>
        <rFont val="Arial"/>
        <family val="2"/>
        <scheme val="minor"/>
      </rPr>
      <t>PPP)</t>
    </r>
    <phoneticPr fontId="16" type="noConversion"/>
  </si>
  <si>
    <r>
      <rPr>
        <sz val="8"/>
        <color rgb="FF000000"/>
        <rFont val="맑은 고딕"/>
        <family val="2"/>
        <charset val="129"/>
      </rPr>
      <t>유상/무상(</t>
    </r>
    <r>
      <rPr>
        <sz val="8"/>
        <color rgb="FF000000"/>
        <rFont val="Arial"/>
        <family val="2"/>
        <scheme val="minor"/>
      </rPr>
      <t>ODA)</t>
    </r>
    <phoneticPr fontId="16" type="noConversion"/>
  </si>
  <si>
    <t>민관협력(PPP)</t>
  </si>
  <si>
    <r>
      <rPr>
        <sz val="10"/>
        <color theme="1"/>
        <rFont val="Arial"/>
        <family val="3"/>
        <charset val="129"/>
        <scheme val="minor"/>
      </rPr>
      <t>대기업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</si>
  <si>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대기업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</si>
  <si>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중견기업</t>
    </r>
    <phoneticPr fontId="18" type="noConversion"/>
  </si>
  <si>
    <r>
      <rPr>
        <sz val="10"/>
        <color rgb="FF000000"/>
        <rFont val="Arial"/>
        <family val="3"/>
        <charset val="129"/>
        <scheme val="minor"/>
      </rPr>
      <t>중소기업</t>
    </r>
    <phoneticPr fontId="18" type="noConversion"/>
  </si>
  <si>
    <t>본타-1</t>
    <phoneticPr fontId="16" type="noConversion"/>
  </si>
  <si>
    <r>
      <rPr>
        <sz val="10"/>
        <color rgb="FF000000"/>
        <rFont val="Arial"/>
        <family val="3"/>
        <charset val="129"/>
        <scheme val="minor"/>
      </rPr>
      <t>사업요약</t>
    </r>
  </si>
  <si>
    <r>
      <rPr>
        <u/>
        <sz val="9"/>
        <color rgb="FF000000"/>
        <rFont val="Arial"/>
        <family val="3"/>
        <charset val="129"/>
        <scheme val="minor"/>
      </rPr>
      <t>책임</t>
    </r>
    <r>
      <rPr>
        <u/>
        <sz val="9"/>
        <color rgb="FF000000"/>
        <rFont val="Arial"/>
        <family val="2"/>
        <scheme val="minor"/>
      </rPr>
      <t xml:space="preserve"> </t>
    </r>
    <r>
      <rPr>
        <u/>
        <sz val="9"/>
        <color rgb="FF000000"/>
        <rFont val="Arial"/>
        <family val="3"/>
        <charset val="129"/>
        <scheme val="minor"/>
      </rPr>
      <t>기업명</t>
    </r>
  </si>
  <si>
    <r>
      <rPr>
        <u/>
        <sz val="9"/>
        <color rgb="FF000000"/>
        <rFont val="Arial"/>
        <family val="3"/>
        <charset val="129"/>
        <scheme val="minor"/>
      </rPr>
      <t>수행책임연구원</t>
    </r>
    <r>
      <rPr>
        <u/>
        <sz val="9"/>
        <color rgb="FF000000"/>
        <rFont val="Arial"/>
        <family val="2"/>
        <scheme val="minor"/>
      </rPr>
      <t>(</t>
    </r>
    <r>
      <rPr>
        <u/>
        <sz val="9"/>
        <color rgb="FF000000"/>
        <rFont val="Arial"/>
        <family val="3"/>
        <charset val="129"/>
        <scheme val="minor"/>
      </rPr>
      <t>명</t>
    </r>
    <r>
      <rPr>
        <u/>
        <sz val="9"/>
        <color rgb="FF000000"/>
        <rFont val="Arial"/>
        <family val="2"/>
        <scheme val="minor"/>
      </rPr>
      <t>)</t>
    </r>
  </si>
  <si>
    <r>
      <rPr>
        <u/>
        <sz val="9"/>
        <color rgb="FF000000"/>
        <rFont val="Arial"/>
        <family val="3"/>
        <charset val="129"/>
        <scheme val="minor"/>
      </rPr>
      <t>연구원</t>
    </r>
    <r>
      <rPr>
        <u/>
        <sz val="9"/>
        <color rgb="FF000000"/>
        <rFont val="Arial"/>
        <family val="2"/>
        <scheme val="minor"/>
      </rPr>
      <t>(</t>
    </r>
    <r>
      <rPr>
        <u/>
        <sz val="9"/>
        <color rgb="FF000000"/>
        <rFont val="Arial"/>
        <family val="3"/>
        <charset val="129"/>
        <scheme val="minor"/>
      </rPr>
      <t>명</t>
    </r>
    <r>
      <rPr>
        <u/>
        <sz val="9"/>
        <color rgb="FF000000"/>
        <rFont val="Arial"/>
        <family val="2"/>
        <scheme val="minor"/>
      </rPr>
      <t>)</t>
    </r>
  </si>
  <si>
    <r>
      <rPr>
        <u/>
        <sz val="9"/>
        <color rgb="FF000000"/>
        <rFont val="Arial"/>
        <family val="3"/>
        <charset val="129"/>
        <scheme val="minor"/>
      </rPr>
      <t>연구보조원</t>
    </r>
    <r>
      <rPr>
        <u/>
        <sz val="9"/>
        <color rgb="FF000000"/>
        <rFont val="Arial"/>
        <family val="2"/>
        <scheme val="minor"/>
      </rPr>
      <t>(</t>
    </r>
    <r>
      <rPr>
        <u/>
        <sz val="9"/>
        <color rgb="FF000000"/>
        <rFont val="Arial"/>
        <family val="3"/>
        <charset val="129"/>
        <scheme val="minor"/>
      </rPr>
      <t>명</t>
    </r>
    <r>
      <rPr>
        <u/>
        <sz val="9"/>
        <color rgb="FF000000"/>
        <rFont val="Arial"/>
        <family val="2"/>
        <scheme val="minor"/>
      </rPr>
      <t>)</t>
    </r>
  </si>
  <si>
    <r>
      <rPr>
        <u/>
        <sz val="9"/>
        <color rgb="FF000000"/>
        <rFont val="Arial"/>
        <family val="3"/>
        <charset val="129"/>
        <scheme val="minor"/>
      </rPr>
      <t>보조원</t>
    </r>
    <r>
      <rPr>
        <u/>
        <sz val="9"/>
        <color rgb="FF000000"/>
        <rFont val="Arial"/>
        <family val="2"/>
        <scheme val="minor"/>
      </rPr>
      <t>(</t>
    </r>
    <r>
      <rPr>
        <u/>
        <sz val="9"/>
        <color rgb="FF000000"/>
        <rFont val="Arial"/>
        <family val="3"/>
        <charset val="129"/>
        <scheme val="minor"/>
      </rPr>
      <t>명</t>
    </r>
    <r>
      <rPr>
        <u/>
        <sz val="9"/>
        <color rgb="FF000000"/>
        <rFont val="Arial"/>
        <family val="2"/>
        <scheme val="minor"/>
      </rPr>
      <t>)</t>
    </r>
  </si>
  <si>
    <r>
      <rPr>
        <u/>
        <sz val="9"/>
        <color rgb="FF000000"/>
        <rFont val="Arial"/>
        <family val="3"/>
        <charset val="129"/>
        <scheme val="minor"/>
      </rPr>
      <t>계획반영여부</t>
    </r>
  </si>
  <si>
    <r>
      <rPr>
        <u/>
        <sz val="9"/>
        <color rgb="FF000000"/>
        <rFont val="Arial"/>
        <family val="3"/>
        <charset val="129"/>
        <scheme val="minor"/>
      </rPr>
      <t>업종</t>
    </r>
  </si>
  <si>
    <r>
      <rPr>
        <u/>
        <sz val="9"/>
        <color rgb="FF000000"/>
        <rFont val="Arial"/>
        <family val="3"/>
        <charset val="129"/>
        <scheme val="minor"/>
      </rPr>
      <t>기업명</t>
    </r>
    <phoneticPr fontId="16" type="noConversion"/>
  </si>
  <si>
    <r>
      <rPr>
        <u/>
        <sz val="9"/>
        <color rgb="FF000000"/>
        <rFont val="Arial"/>
        <family val="3"/>
        <charset val="129"/>
        <scheme val="minor"/>
      </rPr>
      <t>기업구분</t>
    </r>
  </si>
  <si>
    <r>
      <rPr>
        <u/>
        <sz val="9"/>
        <color rgb="FF000000"/>
        <rFont val="Arial"/>
        <family val="3"/>
        <charset val="129"/>
        <scheme val="minor"/>
      </rPr>
      <t>소재지</t>
    </r>
  </si>
  <si>
    <r>
      <t>[</t>
    </r>
    <r>
      <rPr>
        <b/>
        <sz val="20"/>
        <color rgb="FF000000"/>
        <rFont val="맑은 고딕"/>
        <family val="2"/>
        <charset val="129"/>
      </rPr>
      <t>공단관리파일</t>
    </r>
    <r>
      <rPr>
        <b/>
        <sz val="20"/>
        <color rgb="FF000000"/>
        <rFont val="Arial"/>
        <family val="2"/>
      </rPr>
      <t>]</t>
    </r>
    <phoneticPr fontId="16" type="noConversion"/>
  </si>
  <si>
    <t>간략서술</t>
    <phoneticPr fontId="16" type="noConversion"/>
  </si>
  <si>
    <r>
      <rPr>
        <sz val="10"/>
        <color rgb="FF000000"/>
        <rFont val="맑은 고딕"/>
        <family val="3"/>
        <charset val="129"/>
      </rPr>
      <t>총사업비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맑은 고딕"/>
        <family val="2"/>
        <charset val="129"/>
      </rPr>
      <t>백만원)</t>
    </r>
    <phoneticPr fontId="16" type="noConversion"/>
  </si>
  <si>
    <r>
      <rPr>
        <b/>
        <sz val="20"/>
        <rFont val="맑은 고딕"/>
        <family val="3"/>
        <charset val="129"/>
      </rPr>
      <t>온실가스</t>
    </r>
    <r>
      <rPr>
        <b/>
        <sz val="20"/>
        <rFont val="Arial"/>
        <family val="2"/>
        <scheme val="minor"/>
      </rPr>
      <t xml:space="preserve"> </t>
    </r>
    <r>
      <rPr>
        <b/>
        <sz val="20"/>
        <rFont val="맑은 고딕"/>
        <family val="3"/>
        <charset val="129"/>
      </rPr>
      <t>국제감축사업</t>
    </r>
    <r>
      <rPr>
        <b/>
        <sz val="20"/>
        <rFont val="Arial"/>
        <family val="2"/>
        <scheme val="minor"/>
      </rPr>
      <t xml:space="preserve"> </t>
    </r>
    <r>
      <rPr>
        <b/>
        <sz val="20"/>
        <rFont val="맑은 고딕"/>
        <family val="3"/>
        <charset val="129"/>
      </rPr>
      <t>신청서</t>
    </r>
    <r>
      <rPr>
        <b/>
        <sz val="20"/>
        <rFont val="Arial"/>
        <family val="2"/>
        <scheme val="minor"/>
      </rPr>
      <t>(</t>
    </r>
    <r>
      <rPr>
        <b/>
        <sz val="20"/>
        <rFont val="맑은 고딕"/>
        <family val="2"/>
        <charset val="129"/>
      </rPr>
      <t>타당성조사지원)</t>
    </r>
    <phoneticPr fontId="16" type="noConversion"/>
  </si>
  <si>
    <r>
      <rPr>
        <sz val="10"/>
        <color theme="1"/>
        <rFont val="맑은 고딕"/>
        <family val="3"/>
        <charset val="129"/>
      </rPr>
      <t>몽골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맑은 고딕"/>
        <family val="3"/>
        <charset val="129"/>
      </rPr>
      <t>매립가스발전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맑은 고딕"/>
        <family val="3"/>
        <charset val="129"/>
      </rPr>
      <t>국제감축사업</t>
    </r>
    <phoneticPr fontId="18" type="noConversion"/>
  </si>
  <si>
    <t>발전설비</t>
    <phoneticPr fontId="16" type="noConversion"/>
  </si>
  <si>
    <t>타당성조사지원금</t>
    <phoneticPr fontId="16" type="noConversion"/>
  </si>
  <si>
    <t>민간투자금</t>
    <phoneticPr fontId="16" type="noConversion"/>
  </si>
  <si>
    <r>
      <t>(</t>
    </r>
    <r>
      <rPr>
        <sz val="11"/>
        <color rgb="FF000000"/>
        <rFont val="Malgun Gothic"/>
        <family val="2"/>
        <charset val="129"/>
      </rPr>
      <t>예타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지원</t>
    </r>
    <r>
      <rPr>
        <sz val="11"/>
        <color rgb="FF000000"/>
        <rFont val="MS Gothic"/>
        <family val="3"/>
        <charset val="129"/>
      </rPr>
      <t xml:space="preserve">) </t>
    </r>
    <r>
      <rPr>
        <sz val="11"/>
        <color rgb="FF000000"/>
        <rFont val="Malgun Gothic"/>
        <family val="2"/>
        <charset val="129"/>
      </rPr>
      <t>공단과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본타당성조사</t>
    </r>
    <r>
      <rPr>
        <sz val="11"/>
        <color rgb="FF000000"/>
        <rFont val="MS Gothic"/>
        <family val="3"/>
        <charset val="129"/>
      </rPr>
      <t xml:space="preserve">, </t>
    </r>
    <r>
      <rPr>
        <sz val="11"/>
        <color rgb="FF000000"/>
        <rFont val="Malgun Gothic"/>
        <family val="3"/>
        <charset val="129"/>
      </rPr>
      <t>투자</t>
    </r>
    <r>
      <rPr>
        <sz val="11"/>
        <color rgb="FF000000"/>
        <rFont val="Malgun Gothic"/>
        <family val="2"/>
        <charset val="129"/>
      </rPr>
      <t>지원사업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연계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추진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동의</t>
    </r>
    <r>
      <rPr>
        <sz val="11"/>
        <color rgb="FF000000"/>
        <rFont val="MS Gothic"/>
        <family val="3"/>
        <charset val="129"/>
      </rPr>
      <t xml:space="preserve"> </t>
    </r>
    <phoneticPr fontId="16" type="noConversion"/>
  </si>
  <si>
    <r>
      <t>(</t>
    </r>
    <r>
      <rPr>
        <sz val="11"/>
        <color rgb="FF000000"/>
        <rFont val="Malgun Gothic"/>
        <family val="2"/>
        <charset val="129"/>
      </rPr>
      <t>본타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지원</t>
    </r>
    <r>
      <rPr>
        <sz val="11"/>
        <color rgb="FF000000"/>
        <rFont val="MS Gothic"/>
        <family val="3"/>
        <charset val="129"/>
      </rPr>
      <t xml:space="preserve">) </t>
    </r>
    <r>
      <rPr>
        <sz val="11"/>
        <color rgb="FF000000"/>
        <rFont val="Malgun Gothic"/>
        <family val="2"/>
        <charset val="129"/>
      </rPr>
      <t>공단과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3"/>
        <charset val="129"/>
      </rPr>
      <t>투자</t>
    </r>
    <r>
      <rPr>
        <sz val="11"/>
        <color rgb="FF000000"/>
        <rFont val="Malgun Gothic"/>
        <family val="2"/>
        <charset val="129"/>
      </rPr>
      <t>지원사업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연계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추진</t>
    </r>
    <r>
      <rPr>
        <sz val="11"/>
        <color rgb="FF000000"/>
        <rFont val="MS Gothic"/>
        <family val="3"/>
        <charset val="129"/>
      </rPr>
      <t xml:space="preserve"> </t>
    </r>
    <r>
      <rPr>
        <sz val="11"/>
        <color rgb="FF000000"/>
        <rFont val="Malgun Gothic"/>
        <family val="2"/>
        <charset val="129"/>
      </rPr>
      <t>동의</t>
    </r>
    <phoneticPr fontId="16" type="noConversion"/>
  </si>
  <si>
    <r>
      <rPr>
        <sz val="10"/>
        <color rgb="FF000000"/>
        <rFont val="맑은 고딕"/>
        <family val="3"/>
        <charset val="129"/>
      </rPr>
      <t>타당성조사지원금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맑은 고딕"/>
        <family val="2"/>
        <charset val="129"/>
      </rPr>
      <t>백만원</t>
    </r>
    <r>
      <rPr>
        <sz val="10"/>
        <color rgb="FF000000"/>
        <rFont val="Arial"/>
        <family val="2"/>
      </rPr>
      <t>)</t>
    </r>
    <phoneticPr fontId="16" type="noConversion"/>
  </si>
  <si>
    <r>
      <rPr>
        <sz val="10"/>
        <color rgb="FF000000"/>
        <rFont val="맑은 고딕"/>
        <family val="3"/>
        <charset val="129"/>
      </rPr>
      <t>민간투자금/현금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맑은 고딕"/>
        <family val="2"/>
        <charset val="129"/>
      </rPr>
      <t>백만원)</t>
    </r>
    <phoneticPr fontId="16" type="noConversion"/>
  </si>
  <si>
    <r>
      <rPr>
        <sz val="10"/>
        <color rgb="FF000000"/>
        <rFont val="맑은 고딕"/>
        <family val="3"/>
        <charset val="129"/>
      </rPr>
      <t>민간투자금/현물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맑은 고딕"/>
        <family val="2"/>
        <charset val="129"/>
      </rPr>
      <t>백만원)</t>
    </r>
    <phoneticPr fontId="16" type="noConversion"/>
  </si>
  <si>
    <r>
      <rPr>
        <sz val="10"/>
        <color rgb="FF000000"/>
        <rFont val="맑은 고딕"/>
        <family val="3"/>
        <charset val="129"/>
      </rPr>
      <t>기후에너지환경부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3"/>
        <charset val="129"/>
      </rPr>
      <t>온실가스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3"/>
        <charset val="129"/>
      </rPr>
      <t>국제감축사업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3"/>
        <charset val="129"/>
      </rPr>
      <t>연계여부</t>
    </r>
    <phoneticPr fontId="16" type="noConversion"/>
  </si>
  <si>
    <r>
      <t xml:space="preserve">10.5 </t>
    </r>
    <r>
      <rPr>
        <sz val="8"/>
        <color rgb="FF000000"/>
        <rFont val="맑은 고딕"/>
        <family val="3"/>
        <charset val="129"/>
      </rPr>
      <t>사업대상국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의향서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확보여부</t>
    </r>
    <phoneticPr fontId="16" type="noConversion"/>
  </si>
  <si>
    <r>
      <t xml:space="preserve">10.6 </t>
    </r>
    <r>
      <rPr>
        <sz val="8"/>
        <color rgb="FF000000"/>
        <rFont val="맑은 고딕"/>
        <family val="3"/>
        <charset val="129"/>
      </rPr>
      <t>사업의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추진단계</t>
    </r>
    <phoneticPr fontId="16" type="noConversion"/>
  </si>
  <si>
    <r>
      <t xml:space="preserve">10. </t>
    </r>
    <r>
      <rPr>
        <sz val="8"/>
        <color rgb="FF000000"/>
        <rFont val="맑은 고딕"/>
        <family val="3"/>
        <charset val="129"/>
      </rPr>
      <t>지속가능발전기여</t>
    </r>
    <phoneticPr fontId="16" type="noConversion"/>
  </si>
  <si>
    <r>
      <t xml:space="preserve">10.11 ITMO </t>
    </r>
    <r>
      <rPr>
        <sz val="8"/>
        <color rgb="FF000000"/>
        <rFont val="맑은 고딕"/>
        <family val="3"/>
        <charset val="129"/>
      </rPr>
      <t>활용가능성</t>
    </r>
    <r>
      <rPr>
        <sz val="8"/>
        <color rgb="FF000000"/>
        <rFont val="Arial"/>
        <family val="2"/>
        <scheme val="minor"/>
      </rPr>
      <t>-</t>
    </r>
    <r>
      <rPr>
        <sz val="8"/>
        <color rgb="FF000000"/>
        <rFont val="맑은 고딕"/>
        <family val="3"/>
        <charset val="129"/>
      </rPr>
      <t>사업대상국</t>
    </r>
    <r>
      <rPr>
        <sz val="8"/>
        <color rgb="FF000000"/>
        <rFont val="Arial"/>
        <family val="2"/>
        <scheme val="minor"/>
      </rPr>
      <t xml:space="preserve">  NDC</t>
    </r>
    <r>
      <rPr>
        <sz val="8"/>
        <color rgb="FF000000"/>
        <rFont val="맑은 고딕"/>
        <family val="3"/>
        <charset val="129"/>
      </rPr>
      <t>국제탄소시장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활용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언급여부</t>
    </r>
    <phoneticPr fontId="16" type="noConversion"/>
  </si>
  <si>
    <t>2026.06~2026.12</t>
    <phoneticPr fontId="18" type="noConversion"/>
  </si>
  <si>
    <t>2027.03~2045.02</t>
    <phoneticPr fontId="18" type="noConversion"/>
  </si>
  <si>
    <t xml:space="preserve">(예타 지원) 공단과 본타당성조사, 투자지원사업 연계 추진 동의 </t>
    <phoneticPr fontId="16" type="noConversion"/>
  </si>
  <si>
    <t>(본타 지원) 공단과 투자지원사업 연계 추진 동의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</si>
</sst>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176" formatCode="#,###\(&quot;백&quot;&quot;만&quot;&quot;원&quot;\)"/>
    <numFmt numFmtId="177" formatCode="#,###&quot;백&quot;&quot;만&quot;&quot;원&quot;"/>
    <numFmt numFmtId="178" formatCode="#,###,###\ &quot;tCO2eq&quot;"/>
  </numFmts>
  <fonts count="64"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맑은 고딕"/>
      <family val="3"/>
      <charset val="129"/>
    </font>
    <font>
      <sz val="11"/>
      <color rgb="FF000000"/>
      <name val="KoPub돋움체 Light"/>
      <family val="3"/>
      <charset val="129"/>
    </font>
    <font>
      <sz val="9"/>
      <color rgb="FF000000"/>
      <name val="KoPub돋움체 Light"/>
      <family val="3"/>
      <charset val="129"/>
    </font>
    <font>
      <sz val="11"/>
      <color rgb="FF000000"/>
      <name val="Arial"/>
      <family val="2"/>
    </font>
    <font>
      <b/>
      <sz val="15"/>
      <color rgb="FF000000"/>
      <name val="KoPub돋움체 Light"/>
      <family val="3"/>
      <charset val="129"/>
    </font>
    <font>
      <i/>
      <sz val="11"/>
      <color rgb="FF000000"/>
      <name val="KoPub돋움체 Light"/>
      <family val="3"/>
      <charset val="129"/>
    </font>
    <font>
      <sz val="7"/>
      <color rgb="FF000000"/>
      <name val="KoPub돋움체 Light"/>
      <family val="3"/>
      <charset val="129"/>
    </font>
    <font>
      <b/>
      <sz val="14"/>
      <color rgb="FF000000"/>
      <name val="Arial"/>
      <family val="2"/>
    </font>
    <font>
      <b/>
      <sz val="17"/>
      <color rgb="FF000000"/>
      <name val="KoPub돋움체 Light"/>
      <family val="3"/>
      <charset val="129"/>
    </font>
    <font>
      <vertAlign val="superscript"/>
      <sz val="11"/>
      <color rgb="FF000000"/>
      <name val="KoPub돋움체 Light"/>
      <family val="3"/>
      <charset val="129"/>
    </font>
    <font>
      <vertAlign val="subscript"/>
      <sz val="11"/>
      <color rgb="FF000000"/>
      <name val="KoPub돋움체 Light"/>
      <family val="3"/>
      <charset val="129"/>
    </font>
    <font>
      <sz val="11"/>
      <color rgb="FF000000"/>
      <name val="LG PC"/>
      <family val="1"/>
      <charset val="129"/>
    </font>
    <font>
      <sz val="10"/>
      <color rgb="FF000000"/>
      <name val="KoPub바탕체 Light"/>
      <family val="3"/>
      <charset val="129"/>
    </font>
    <font>
      <sz val="10"/>
      <color rgb="FF000000"/>
      <name val="Arial"/>
      <family val="2"/>
    </font>
    <font>
      <sz val="8"/>
      <name val="돋움"/>
      <family val="3"/>
      <charset val="129"/>
    </font>
    <font>
      <sz val="10"/>
      <color theme="1"/>
      <name val="Arial"/>
      <family val="2"/>
      <scheme val="minor"/>
    </font>
    <font>
      <sz val="8"/>
      <name val="Arial"/>
      <family val="3"/>
      <charset val="129"/>
      <scheme val="minor"/>
    </font>
    <font>
      <sz val="11"/>
      <color rgb="FF000000"/>
      <name val="Malgun Gothic"/>
      <family val="2"/>
      <charset val="129"/>
    </font>
    <font>
      <sz val="11"/>
      <color rgb="FF000000"/>
      <name val="MS Gothic"/>
      <family val="3"/>
      <charset val="129"/>
    </font>
    <font>
      <sz val="11"/>
      <color rgb="FF000000"/>
      <name val="KoPub돋움체 Light"/>
      <family val="3"/>
    </font>
    <font>
      <sz val="11"/>
      <color rgb="FF000000"/>
      <name val="KoPub돋움체 Light"/>
      <family val="2"/>
    </font>
    <font>
      <sz val="11"/>
      <color rgb="FF000000"/>
      <name val="KoPub돋움체 Light"/>
      <family val="2"/>
      <charset val="129"/>
    </font>
    <font>
      <sz val="10"/>
      <color theme="1"/>
      <name val="Arial"/>
      <family val="3"/>
      <charset val="129"/>
      <scheme val="minor"/>
    </font>
    <font>
      <u/>
      <sz val="10"/>
      <color theme="10"/>
      <name val="Arial"/>
      <family val="2"/>
    </font>
    <font>
      <sz val="11"/>
      <color rgb="FF000000"/>
      <name val="Malgun Gothic Semilight"/>
      <family val="2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Malgun Gothic Semilight"/>
      <family val="3"/>
      <charset val="129"/>
    </font>
    <font>
      <i/>
      <sz val="11"/>
      <color rgb="FF000000"/>
      <name val="맑은 고딕"/>
      <family val="3"/>
      <charset val="129"/>
    </font>
    <font>
      <i/>
      <sz val="10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sz val="8"/>
      <name val="Arial"/>
      <family val="2"/>
      <charset val="129"/>
      <scheme val="minor"/>
    </font>
    <font>
      <b/>
      <sz val="12"/>
      <color rgb="FFFF0000"/>
      <name val="Arial"/>
      <family val="3"/>
      <charset val="129"/>
      <scheme val="minor"/>
    </font>
    <font>
      <b/>
      <sz val="12"/>
      <color rgb="FFFF0000"/>
      <name val="Arial"/>
      <family val="2"/>
      <scheme val="minor"/>
    </font>
    <font>
      <sz val="8"/>
      <color rgb="FF000000"/>
      <name val="맑은 고딕"/>
      <family val="2"/>
      <charset val="129"/>
    </font>
    <font>
      <b/>
      <sz val="10"/>
      <color rgb="FF000000"/>
      <name val="Arial"/>
      <family val="2"/>
      <scheme val="minor"/>
    </font>
    <font>
      <sz val="10"/>
      <color rgb="FF0070C0"/>
      <name val="Arial"/>
      <family val="2"/>
      <scheme val="minor"/>
    </font>
    <font>
      <sz val="10"/>
      <color rgb="FF000000"/>
      <name val="Arial"/>
      <family val="2"/>
      <scheme val="minor"/>
    </font>
    <font>
      <sz val="20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0"/>
      <color rgb="FF000000"/>
      <name val="Arial"/>
      <family val="3"/>
      <charset val="129"/>
      <scheme val="minor"/>
    </font>
    <font>
      <sz val="8"/>
      <color rgb="FF000000"/>
      <name val="Arial"/>
      <family val="3"/>
      <charset val="129"/>
      <scheme val="minor"/>
    </font>
    <font>
      <u/>
      <sz val="10"/>
      <color theme="1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20"/>
      <color rgb="FF000000"/>
      <name val="Arial"/>
      <family val="2"/>
      <scheme val="minor"/>
    </font>
    <font>
      <b/>
      <sz val="20"/>
      <color rgb="FF000000"/>
      <name val="맑은 고딕"/>
      <family val="2"/>
      <charset val="129"/>
    </font>
    <font>
      <b/>
      <sz val="20"/>
      <color rgb="FF000000"/>
      <name val="Arial"/>
      <family val="2"/>
    </font>
    <font>
      <sz val="8"/>
      <color theme="1"/>
      <name val="Arial"/>
      <family val="2"/>
      <scheme val="minor"/>
    </font>
    <font>
      <b/>
      <sz val="13"/>
      <color rgb="FF000000"/>
      <name val="Arial"/>
      <family val="2"/>
      <scheme val="minor"/>
    </font>
    <font>
      <b/>
      <sz val="13"/>
      <color rgb="FF000000"/>
      <name val="Arial"/>
      <family val="3"/>
      <charset val="129"/>
      <scheme val="minor"/>
    </font>
    <font>
      <sz val="13"/>
      <color rgb="FF000000"/>
      <name val="Arial"/>
      <family val="2"/>
      <scheme val="minor"/>
    </font>
    <font>
      <sz val="8"/>
      <color rgb="FF000000"/>
      <name val="Arial"/>
      <family val="2"/>
      <charset val="129"/>
      <scheme val="minor"/>
    </font>
    <font>
      <b/>
      <sz val="20"/>
      <name val="Arial"/>
      <family val="2"/>
      <scheme val="minor"/>
    </font>
    <font>
      <b/>
      <sz val="20"/>
      <name val="Arial"/>
      <family val="3"/>
      <charset val="129"/>
      <scheme val="minor"/>
    </font>
    <font>
      <sz val="20"/>
      <name val="Arial"/>
      <family val="2"/>
      <scheme val="minor"/>
    </font>
    <font>
      <sz val="10"/>
      <name val="맑은 고딕"/>
      <family val="3"/>
      <charset val="129"/>
    </font>
    <font>
      <u/>
      <sz val="9"/>
      <color rgb="FF000000"/>
      <name val="Arial"/>
      <family val="2"/>
      <scheme val="minor"/>
    </font>
    <font>
      <u/>
      <sz val="9"/>
      <color rgb="FF000000"/>
      <name val="Arial"/>
      <family val="3"/>
      <charset val="129"/>
      <scheme val="minor"/>
    </font>
    <font>
      <sz val="10"/>
      <color rgb="FF000000"/>
      <name val="맑은 고딕"/>
      <family val="2"/>
      <charset val="129"/>
    </font>
    <font>
      <b/>
      <sz val="20"/>
      <name val="맑은 고딕"/>
      <family val="3"/>
      <charset val="129"/>
    </font>
    <font>
      <b/>
      <sz val="20"/>
      <name val="맑은 고딕"/>
      <family val="2"/>
      <charset val="129"/>
    </font>
    <font>
      <sz val="10"/>
      <color theme="1"/>
      <name val="맑은 고딕"/>
      <family val="3"/>
      <charset val="129"/>
    </font>
    <font>
      <sz val="11"/>
      <color rgb="FF000000"/>
      <name val="Malgun Gothic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FF0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275">
    <xf numFmtId="0" fontId="0" fillId="0" borderId="0" xfId="0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3" xfId="1" applyFont="1" applyBorder="1" applyAlignment="1">
      <alignment horizontal="center" vertical="center" wrapText="1"/>
    </xf>
    <xf numFmtId="0" fontId="34" fillId="0" borderId="0" xfId="0" applyFont="1">
      <alignment vertical="center"/>
    </xf>
    <xf numFmtId="0" fontId="36" fillId="0" borderId="0" xfId="0" applyFont="1" applyAlignment="1"/>
    <xf numFmtId="0" fontId="37" fillId="0" borderId="0" xfId="0" applyFont="1" applyAlignment="1">
      <alignment horizontal="center"/>
    </xf>
    <xf numFmtId="0" fontId="38" fillId="0" borderId="0" xfId="0" applyFont="1" applyAlignment="1"/>
    <xf numFmtId="0" fontId="38" fillId="0" borderId="0" xfId="0" applyFont="1">
      <alignment vertical="center"/>
    </xf>
    <xf numFmtId="0" fontId="39" fillId="0" borderId="0" xfId="0" applyFont="1" applyAlignment="1"/>
    <xf numFmtId="0" fontId="39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40" fillId="0" borderId="0" xfId="0" applyFont="1" applyAlignment="1"/>
    <xf numFmtId="0" fontId="38" fillId="2" borderId="0" xfId="0" applyFont="1" applyFill="1" applyAlignment="1"/>
    <xf numFmtId="0" fontId="44" fillId="0" borderId="0" xfId="0" applyFont="1" applyAlignment="1"/>
    <xf numFmtId="0" fontId="38" fillId="0" borderId="0" xfId="0" applyFont="1" applyAlignment="1">
      <alignment horizontal="left" vertical="center"/>
    </xf>
    <xf numFmtId="9" fontId="38" fillId="2" borderId="0" xfId="1" applyFont="1" applyFill="1" applyAlignment="1"/>
    <xf numFmtId="0" fontId="45" fillId="0" borderId="0" xfId="0" applyFont="1" applyAlignment="1">
      <alignment horizontal="left" vertical="center"/>
    </xf>
    <xf numFmtId="0" fontId="40" fillId="0" borderId="0" xfId="0" applyFont="1">
      <alignment vertical="center"/>
    </xf>
    <xf numFmtId="0" fontId="49" fillId="5" borderId="0" xfId="0" applyFont="1" applyFill="1">
      <alignment vertical="center"/>
    </xf>
    <xf numFmtId="0" fontId="49" fillId="5" borderId="0" xfId="0" applyFont="1" applyFill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1" fillId="5" borderId="0" xfId="0" applyFont="1" applyFill="1">
      <alignment vertical="center"/>
    </xf>
    <xf numFmtId="0" fontId="51" fillId="5" borderId="0" xfId="0" applyFont="1" applyFill="1" applyAlignment="1">
      <alignment horizontal="center" vertical="center"/>
    </xf>
    <xf numFmtId="0" fontId="49" fillId="5" borderId="0" xfId="0" applyFont="1" applyFill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53" fillId="6" borderId="0" xfId="0" applyFont="1" applyFill="1" applyAlignment="1"/>
    <xf numFmtId="0" fontId="55" fillId="6" borderId="0" xfId="0" applyFont="1" applyFill="1" applyAlignment="1"/>
    <xf numFmtId="0" fontId="56" fillId="3" borderId="0" xfId="0" applyFont="1" applyFill="1" applyAlignment="1">
      <alignment horizontal="center"/>
    </xf>
    <xf numFmtId="0" fontId="57" fillId="0" borderId="0" xfId="0" applyFont="1" applyAlignment="1">
      <alignment horizontal="center"/>
    </xf>
    <xf numFmtId="0" fontId="57" fillId="0" borderId="0" xfId="0" applyFont="1" applyAlignment="1">
      <alignment horizontal="center" vertical="center"/>
    </xf>
    <xf numFmtId="0" fontId="57" fillId="5" borderId="0" xfId="0" applyFont="1" applyFill="1" applyAlignment="1">
      <alignment horizontal="center" vertical="center"/>
    </xf>
    <xf numFmtId="0" fontId="51" fillId="0" borderId="0" xfId="0" applyFont="1">
      <alignment vertical="center"/>
    </xf>
    <xf numFmtId="0" fontId="17" fillId="2" borderId="0" xfId="0" applyFont="1" applyFill="1">
      <alignment vertical="center"/>
    </xf>
    <xf numFmtId="0" fontId="43" fillId="2" borderId="0" xfId="3" applyFont="1" applyFill="1" applyAlignment="1">
      <alignment vertical="center"/>
    </xf>
    <xf numFmtId="0" fontId="17" fillId="0" borderId="0" xfId="0" applyFont="1">
      <alignment vertical="center"/>
    </xf>
    <xf numFmtId="0" fontId="48" fillId="0" borderId="0" xfId="0" applyFont="1">
      <alignment vertical="center"/>
    </xf>
    <xf numFmtId="41" fontId="17" fillId="2" borderId="0" xfId="2" applyFont="1" applyFill="1" applyAlignment="1">
      <alignment vertical="center"/>
    </xf>
    <xf numFmtId="0" fontId="52" fillId="0" borderId="0" xfId="0" applyFont="1">
      <alignment vertical="center"/>
    </xf>
    <xf numFmtId="41" fontId="38" fillId="2" borderId="0" xfId="2" applyFont="1" applyFill="1" applyAlignment="1">
      <alignment vertical="center"/>
    </xf>
    <xf numFmtId="0" fontId="31" fillId="0" borderId="0" xfId="0" applyFont="1">
      <alignment vertical="center"/>
    </xf>
    <xf numFmtId="0" fontId="38" fillId="2" borderId="0" xfId="0" applyFont="1" applyFill="1">
      <alignment vertical="center"/>
    </xf>
    <xf numFmtId="0" fontId="44" fillId="0" borderId="0" xfId="0" applyFont="1">
      <alignment vertical="center"/>
    </xf>
    <xf numFmtId="0" fontId="35" fillId="0" borderId="0" xfId="0" applyFont="1">
      <alignment vertical="center"/>
    </xf>
    <xf numFmtId="0" fontId="41" fillId="0" borderId="0" xfId="0" applyFont="1">
      <alignment vertical="center"/>
    </xf>
    <xf numFmtId="0" fontId="54" fillId="6" borderId="0" xfId="0" applyFont="1" applyFill="1" applyAlignment="1"/>
    <xf numFmtId="0" fontId="24" fillId="2" borderId="0" xfId="0" applyFont="1" applyFill="1">
      <alignment vertical="center"/>
    </xf>
    <xf numFmtId="0" fontId="62" fillId="2" borderId="0" xfId="0" applyFont="1" applyFill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4" borderId="49" xfId="0" applyFont="1" applyFill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justify" vertical="center" wrapText="1"/>
    </xf>
    <xf numFmtId="0" fontId="26" fillId="0" borderId="26" xfId="0" applyFont="1" applyBorder="1" applyAlignment="1">
      <alignment horizontal="justify" vertical="center" wrapText="1"/>
    </xf>
    <xf numFmtId="0" fontId="26" fillId="0" borderId="27" xfId="0" applyFont="1" applyBorder="1" applyAlignment="1">
      <alignment horizontal="justify" vertical="center" wrapText="1"/>
    </xf>
    <xf numFmtId="0" fontId="26" fillId="0" borderId="28" xfId="0" applyFont="1" applyBorder="1" applyAlignment="1">
      <alignment horizontal="justify" vertical="center" wrapText="1"/>
    </xf>
    <xf numFmtId="0" fontId="26" fillId="0" borderId="29" xfId="0" applyFont="1" applyBorder="1" applyAlignment="1">
      <alignment horizontal="justify" vertical="center" wrapText="1"/>
    </xf>
    <xf numFmtId="0" fontId="26" fillId="0" borderId="44" xfId="0" applyFont="1" applyBorder="1" applyAlignment="1">
      <alignment horizontal="justify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176" fontId="4" fillId="0" borderId="20" xfId="0" applyNumberFormat="1" applyFont="1" applyBorder="1" applyAlignment="1">
      <alignment horizontal="center" vertical="center" wrapText="1"/>
    </xf>
    <xf numFmtId="176" fontId="4" fillId="0" borderId="21" xfId="0" applyNumberFormat="1" applyFont="1" applyBorder="1" applyAlignment="1">
      <alignment horizontal="center" vertical="center" wrapText="1"/>
    </xf>
    <xf numFmtId="176" fontId="4" fillId="0" borderId="22" xfId="0" applyNumberFormat="1" applyFont="1" applyBorder="1" applyAlignment="1">
      <alignment horizontal="center" vertical="center" wrapText="1"/>
    </xf>
    <xf numFmtId="176" fontId="4" fillId="0" borderId="23" xfId="0" applyNumberFormat="1" applyFont="1" applyBorder="1" applyAlignment="1">
      <alignment horizontal="center" vertical="center" wrapText="1"/>
    </xf>
    <xf numFmtId="176" fontId="4" fillId="0" borderId="28" xfId="0" applyNumberFormat="1" applyFont="1" applyBorder="1" applyAlignment="1">
      <alignment horizontal="center" vertical="center" wrapText="1"/>
    </xf>
    <xf numFmtId="176" fontId="4" fillId="0" borderId="30" xfId="0" applyNumberFormat="1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176" fontId="4" fillId="0" borderId="13" xfId="0" applyNumberFormat="1" applyFont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7" fontId="2" fillId="0" borderId="20" xfId="0" applyNumberFormat="1" applyFont="1" applyBorder="1" applyAlignment="1">
      <alignment horizontal="right" vertical="center" wrapText="1"/>
    </xf>
    <xf numFmtId="177" fontId="2" fillId="0" borderId="26" xfId="0" applyNumberFormat="1" applyFont="1" applyBorder="1" applyAlignment="1">
      <alignment horizontal="right" vertical="center" wrapText="1"/>
    </xf>
    <xf numFmtId="177" fontId="2" fillId="0" borderId="21" xfId="0" applyNumberFormat="1" applyFont="1" applyBorder="1" applyAlignment="1">
      <alignment horizontal="right" vertical="center" wrapText="1"/>
    </xf>
    <xf numFmtId="177" fontId="2" fillId="0" borderId="28" xfId="0" applyNumberFormat="1" applyFont="1" applyBorder="1" applyAlignment="1">
      <alignment horizontal="right" vertical="center" wrapText="1"/>
    </xf>
    <xf numFmtId="177" fontId="2" fillId="0" borderId="29" xfId="0" applyNumberFormat="1" applyFont="1" applyBorder="1" applyAlignment="1">
      <alignment horizontal="right" vertical="center" wrapText="1"/>
    </xf>
    <xf numFmtId="177" fontId="2" fillId="0" borderId="30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178" fontId="2" fillId="0" borderId="31" xfId="0" applyNumberFormat="1" applyFont="1" applyBorder="1" applyAlignment="1">
      <alignment horizontal="right" vertical="center" wrapText="1"/>
    </xf>
    <xf numFmtId="178" fontId="2" fillId="0" borderId="32" xfId="0" applyNumberFormat="1" applyFont="1" applyBorder="1" applyAlignment="1">
      <alignment horizontal="right" vertical="center" wrapText="1"/>
    </xf>
    <xf numFmtId="178" fontId="2" fillId="0" borderId="33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 indent="1"/>
    </xf>
    <xf numFmtId="0" fontId="3" fillId="0" borderId="0" xfId="0" applyFont="1" applyAlignment="1">
      <alignment horizontal="righ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5" fillId="0" borderId="4" xfId="0" applyFont="1" applyBorder="1" applyAlignment="1">
      <alignment horizontal="right" vertical="center" wrapText="1" indent="1"/>
    </xf>
    <xf numFmtId="0" fontId="5" fillId="0" borderId="0" xfId="0" applyFont="1" applyAlignment="1">
      <alignment horizontal="right" vertical="center" wrapText="1" indent="1"/>
    </xf>
    <xf numFmtId="0" fontId="5" fillId="0" borderId="5" xfId="0" applyFont="1" applyBorder="1" applyAlignment="1">
      <alignment horizontal="right" vertical="center" wrapText="1" inden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23" fillId="0" borderId="4" xfId="0" applyFont="1" applyBorder="1" applyAlignment="1">
      <alignment horizontal="right" vertical="center" wrapText="1" inden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28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3" fillId="0" borderId="30" xfId="0" applyFont="1" applyBorder="1" applyAlignment="1">
      <alignment horizontal="righ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31" xfId="0" applyFont="1" applyBorder="1" applyAlignment="1">
      <alignment horizontal="right" vertical="center" wrapText="1"/>
    </xf>
    <xf numFmtId="0" fontId="3" fillId="0" borderId="32" xfId="0" applyFont="1" applyBorder="1" applyAlignment="1">
      <alignment horizontal="right" vertical="center" wrapText="1"/>
    </xf>
    <xf numFmtId="0" fontId="3" fillId="0" borderId="33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right" vertical="center" wrapText="1"/>
    </xf>
    <xf numFmtId="0" fontId="5" fillId="0" borderId="39" xfId="0" applyFont="1" applyBorder="1" applyAlignment="1">
      <alignment horizontal="right" vertical="center" wrapText="1"/>
    </xf>
    <xf numFmtId="0" fontId="5" fillId="0" borderId="42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3" fillId="0" borderId="4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5" fillId="0" borderId="33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6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44" xfId="0" applyFont="1" applyBorder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</cellXfs>
  <cellStyles count="4">
    <cellStyle name="백분율" xfId="1" builtinId="5"/>
    <cellStyle name="쉼표 [0]" xfId="2" builtinId="6"/>
    <cellStyle name="표준" xfId="0" builtinId="0"/>
    <cellStyle name="하이퍼링크" xfId="3" builtinId="8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d@nav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162"/>
  <sheetViews>
    <sheetView tabSelected="1" view="pageBreakPreview" zoomScale="85" zoomScaleNormal="100" zoomScaleSheetLayoutView="85" workbookViewId="0">
      <selection activeCell="A2" sqref="A2"/>
    </sheetView>
  </sheetViews>
  <sheetFormatPr defaultColWidth="12.7109375" defaultRowHeight="15.75" customHeight="1" outlineLevelRow="1"/>
  <cols>
    <col min="1" max="1" width="19.140625" style="10" bestFit="1" customWidth="1"/>
    <col min="2" max="2" width="30.7109375" style="10" customWidth="1"/>
    <col min="3" max="3" width="25.7109375" style="15" customWidth="1"/>
    <col min="4" max="4" width="26.28515625" style="15" customWidth="1"/>
    <col min="5" max="5" width="26.28515625" style="10" customWidth="1"/>
    <col min="6" max="6" width="14" style="10" customWidth="1"/>
    <col min="7" max="7" width="14.85546875" style="11" customWidth="1"/>
    <col min="8" max="10" width="14" style="11" customWidth="1"/>
    <col min="11" max="12" width="12.7109375" style="21" hidden="1" customWidth="1"/>
    <col min="13" max="14" width="12.7109375" style="21"/>
    <col min="15" max="16384" width="12.7109375" style="11"/>
  </cols>
  <sheetData>
    <row r="1" spans="1:14" ht="16.899999999999999" customHeight="1">
      <c r="A1" s="7" t="s">
        <v>84</v>
      </c>
      <c r="B1" s="8"/>
      <c r="C1" s="8"/>
      <c r="D1" s="8"/>
      <c r="E1" s="9"/>
    </row>
    <row r="2" spans="1:14" s="13" customFormat="1" ht="27.6" customHeight="1">
      <c r="A2" s="48" t="s">
        <v>258</v>
      </c>
      <c r="B2" s="29"/>
      <c r="C2" s="30"/>
      <c r="D2" s="30"/>
      <c r="E2" s="30"/>
      <c r="F2" s="12"/>
      <c r="K2" s="21"/>
      <c r="L2" s="21"/>
      <c r="M2" s="21"/>
      <c r="N2" s="21"/>
    </row>
    <row r="3" spans="1:14" s="35" customFormat="1" ht="17.45" customHeight="1">
      <c r="A3" s="22" t="s">
        <v>229</v>
      </c>
      <c r="B3" s="22"/>
      <c r="C3" s="25"/>
      <c r="D3" s="25"/>
      <c r="E3" s="25"/>
      <c r="K3" s="21"/>
      <c r="L3" s="21"/>
      <c r="M3" s="21"/>
      <c r="N3" s="21"/>
    </row>
    <row r="4" spans="1:14" ht="17.45" customHeight="1">
      <c r="A4" s="51" t="s">
        <v>85</v>
      </c>
      <c r="B4" s="11" t="s">
        <v>86</v>
      </c>
      <c r="C4" s="21"/>
      <c r="D4" s="21"/>
      <c r="E4" s="36" t="s">
        <v>87</v>
      </c>
      <c r="F4" s="11"/>
    </row>
    <row r="5" spans="1:14" ht="17.45" customHeight="1">
      <c r="A5" s="51"/>
      <c r="B5" s="11" t="s">
        <v>88</v>
      </c>
      <c r="C5" s="21"/>
      <c r="D5" s="21"/>
      <c r="E5" s="36" t="s">
        <v>89</v>
      </c>
      <c r="F5" s="11"/>
    </row>
    <row r="6" spans="1:14" ht="17.45" customHeight="1">
      <c r="A6" s="51"/>
      <c r="B6" s="11" t="s">
        <v>90</v>
      </c>
      <c r="C6" s="21"/>
      <c r="D6" s="21"/>
      <c r="E6" s="36" t="s">
        <v>78</v>
      </c>
      <c r="F6" s="11"/>
    </row>
    <row r="7" spans="1:14" ht="17.45" customHeight="1">
      <c r="A7" s="51"/>
      <c r="B7" s="11" t="s">
        <v>91</v>
      </c>
      <c r="C7" s="21"/>
      <c r="D7" s="21"/>
      <c r="E7" s="36" t="s">
        <v>79</v>
      </c>
      <c r="F7" s="11"/>
    </row>
    <row r="8" spans="1:14" ht="17.45" customHeight="1">
      <c r="A8" s="51"/>
      <c r="B8" s="11" t="s">
        <v>92</v>
      </c>
      <c r="C8" s="21" t="s">
        <v>93</v>
      </c>
      <c r="D8" s="21"/>
      <c r="E8" s="36" t="s">
        <v>239</v>
      </c>
      <c r="F8" s="11"/>
    </row>
    <row r="9" spans="1:14" ht="17.45" customHeight="1">
      <c r="A9" s="51"/>
      <c r="B9" s="11" t="s">
        <v>94</v>
      </c>
      <c r="C9" s="21"/>
      <c r="D9" s="21"/>
      <c r="E9" s="36" t="s">
        <v>95</v>
      </c>
      <c r="F9" s="11"/>
    </row>
    <row r="10" spans="1:14" ht="17.45" customHeight="1">
      <c r="A10" s="51"/>
      <c r="B10" s="11" t="s">
        <v>96</v>
      </c>
      <c r="C10" s="21"/>
      <c r="D10" s="21"/>
      <c r="E10" s="36" t="s">
        <v>80</v>
      </c>
      <c r="F10" s="11"/>
    </row>
    <row r="11" spans="1:14" ht="17.45" customHeight="1">
      <c r="A11" s="51"/>
      <c r="B11" s="11" t="s">
        <v>97</v>
      </c>
      <c r="C11" s="21"/>
      <c r="D11" s="21"/>
      <c r="E11" s="36" t="s">
        <v>81</v>
      </c>
      <c r="F11" s="11"/>
    </row>
    <row r="12" spans="1:14" ht="17.45" customHeight="1">
      <c r="A12" s="51"/>
      <c r="B12" s="11" t="s">
        <v>98</v>
      </c>
      <c r="C12" s="21"/>
      <c r="D12" s="21"/>
      <c r="E12" s="36" t="s">
        <v>99</v>
      </c>
      <c r="F12" s="11"/>
    </row>
    <row r="13" spans="1:14" ht="17.45" customHeight="1">
      <c r="A13" s="51"/>
      <c r="B13" s="11" t="s">
        <v>100</v>
      </c>
      <c r="C13" s="21"/>
      <c r="D13" s="21"/>
      <c r="E13" s="37" t="s">
        <v>82</v>
      </c>
      <c r="F13" s="11"/>
    </row>
    <row r="14" spans="1:14" ht="17.45" customHeight="1">
      <c r="A14" s="51"/>
      <c r="B14" s="11" t="s">
        <v>101</v>
      </c>
      <c r="C14" s="21"/>
      <c r="D14" s="21"/>
      <c r="E14" s="36" t="s">
        <v>102</v>
      </c>
      <c r="F14" s="11"/>
    </row>
    <row r="15" spans="1:14" ht="17.45" customHeight="1">
      <c r="A15" s="51"/>
      <c r="B15" s="11" t="s">
        <v>103</v>
      </c>
      <c r="C15" s="21"/>
      <c r="D15" s="21"/>
      <c r="E15" s="36" t="s">
        <v>83</v>
      </c>
      <c r="F15" s="11"/>
    </row>
    <row r="16" spans="1:14" s="35" customFormat="1" ht="17.45" customHeight="1">
      <c r="A16" s="22" t="s">
        <v>230</v>
      </c>
      <c r="B16" s="22"/>
      <c r="C16" s="25"/>
      <c r="D16" s="25"/>
      <c r="E16" s="34" t="s">
        <v>252</v>
      </c>
      <c r="F16" s="33" t="s">
        <v>253</v>
      </c>
      <c r="G16" s="33" t="s">
        <v>254</v>
      </c>
      <c r="H16" s="33" t="s">
        <v>251</v>
      </c>
      <c r="K16" s="21" t="s">
        <v>211</v>
      </c>
      <c r="L16" s="21" t="s">
        <v>216</v>
      </c>
      <c r="M16" s="21"/>
      <c r="N16" s="21"/>
    </row>
    <row r="17" spans="1:14" ht="17.45" customHeight="1">
      <c r="A17" s="51" t="s">
        <v>104</v>
      </c>
      <c r="B17" s="11" t="s">
        <v>105</v>
      </c>
      <c r="C17" s="21" t="s">
        <v>106</v>
      </c>
      <c r="D17" s="21"/>
      <c r="E17" s="36" t="s">
        <v>107</v>
      </c>
      <c r="F17" s="36" t="s">
        <v>240</v>
      </c>
      <c r="G17" s="36" t="s">
        <v>108</v>
      </c>
      <c r="H17" s="36" t="s">
        <v>109</v>
      </c>
      <c r="I17" s="38"/>
      <c r="K17" s="39" t="s">
        <v>213</v>
      </c>
      <c r="L17" s="21" t="s">
        <v>217</v>
      </c>
    </row>
    <row r="18" spans="1:14" ht="17.45" customHeight="1">
      <c r="A18" s="51"/>
      <c r="B18" s="11" t="s">
        <v>110</v>
      </c>
      <c r="C18" s="21" t="s">
        <v>106</v>
      </c>
      <c r="D18" s="21"/>
      <c r="E18" s="36" t="s">
        <v>111</v>
      </c>
      <c r="F18" s="36" t="s">
        <v>241</v>
      </c>
      <c r="G18" s="36" t="s">
        <v>112</v>
      </c>
      <c r="H18" s="36" t="s">
        <v>113</v>
      </c>
      <c r="I18" s="38"/>
      <c r="K18" s="39" t="s">
        <v>215</v>
      </c>
      <c r="L18" s="21" t="s">
        <v>218</v>
      </c>
    </row>
    <row r="19" spans="1:14" ht="17.45" customHeight="1">
      <c r="A19" s="51"/>
      <c r="B19" s="11" t="s">
        <v>114</v>
      </c>
      <c r="C19" s="21" t="s">
        <v>106</v>
      </c>
      <c r="D19" s="21"/>
      <c r="E19" s="36" t="s">
        <v>115</v>
      </c>
      <c r="F19" s="36" t="s">
        <v>241</v>
      </c>
      <c r="G19" s="36" t="s">
        <v>116</v>
      </c>
      <c r="H19" s="36" t="s">
        <v>109</v>
      </c>
      <c r="I19" s="38"/>
      <c r="L19" s="21" t="s">
        <v>219</v>
      </c>
    </row>
    <row r="20" spans="1:14" ht="17.45" customHeight="1">
      <c r="A20" s="51"/>
      <c r="B20" s="11" t="s">
        <v>117</v>
      </c>
      <c r="C20" s="21" t="s">
        <v>106</v>
      </c>
      <c r="D20" s="21"/>
      <c r="E20" s="36" t="s">
        <v>118</v>
      </c>
      <c r="F20" s="36" t="s">
        <v>242</v>
      </c>
      <c r="G20" s="36" t="s">
        <v>119</v>
      </c>
      <c r="H20" s="36" t="s">
        <v>120</v>
      </c>
      <c r="I20" s="38"/>
    </row>
    <row r="21" spans="1:14" ht="17.45" customHeight="1">
      <c r="A21" s="51"/>
      <c r="B21" s="11" t="s">
        <v>121</v>
      </c>
      <c r="C21" s="21" t="s">
        <v>106</v>
      </c>
      <c r="D21" s="21"/>
      <c r="E21" s="36" t="s">
        <v>122</v>
      </c>
      <c r="F21" s="36" t="s">
        <v>242</v>
      </c>
      <c r="G21" s="36" t="s">
        <v>119</v>
      </c>
      <c r="H21" s="36" t="s">
        <v>120</v>
      </c>
      <c r="I21" s="38"/>
    </row>
    <row r="22" spans="1:14" ht="17.45" customHeight="1">
      <c r="A22" s="51"/>
      <c r="B22" s="11" t="s">
        <v>123</v>
      </c>
      <c r="C22" s="21"/>
      <c r="D22" s="21"/>
      <c r="E22" s="36" t="s">
        <v>124</v>
      </c>
      <c r="F22" s="11"/>
      <c r="G22" s="38"/>
      <c r="H22" s="38"/>
      <c r="I22" s="38"/>
    </row>
    <row r="23" spans="1:14" ht="17.45" customHeight="1">
      <c r="A23" s="51"/>
      <c r="B23" s="11" t="s">
        <v>125</v>
      </c>
      <c r="C23" s="21"/>
      <c r="D23" s="21"/>
      <c r="E23" s="36" t="s">
        <v>126</v>
      </c>
      <c r="F23" s="11"/>
      <c r="G23" s="38"/>
      <c r="H23" s="38"/>
      <c r="I23" s="38"/>
    </row>
    <row r="24" spans="1:14" ht="17.45" customHeight="1">
      <c r="A24" s="51"/>
      <c r="B24" s="11" t="s">
        <v>127</v>
      </c>
      <c r="C24" s="21"/>
      <c r="D24" s="21"/>
      <c r="E24" s="36" t="s">
        <v>128</v>
      </c>
      <c r="F24" s="11"/>
      <c r="G24" s="38"/>
      <c r="H24" s="38"/>
      <c r="I24" s="38"/>
    </row>
    <row r="25" spans="1:14" s="24" customFormat="1" ht="17.45" customHeight="1">
      <c r="A25" s="27" t="s">
        <v>232</v>
      </c>
      <c r="B25" s="23"/>
      <c r="C25" s="26"/>
      <c r="D25" s="26"/>
      <c r="E25" s="26"/>
      <c r="K25" s="28"/>
      <c r="L25" s="28"/>
      <c r="M25" s="28"/>
      <c r="N25" s="28"/>
    </row>
    <row r="26" spans="1:14" ht="17.45" customHeight="1">
      <c r="A26" s="51" t="s">
        <v>129</v>
      </c>
      <c r="B26" s="11" t="s">
        <v>130</v>
      </c>
      <c r="C26" s="21"/>
      <c r="D26" s="21"/>
      <c r="E26" s="49" t="s">
        <v>259</v>
      </c>
      <c r="F26" s="11"/>
    </row>
    <row r="27" spans="1:14" ht="17.45" customHeight="1">
      <c r="A27" s="51"/>
      <c r="B27" s="11" t="s">
        <v>131</v>
      </c>
      <c r="C27" s="21"/>
      <c r="D27" s="21"/>
      <c r="E27" s="36" t="s">
        <v>132</v>
      </c>
      <c r="F27" s="11"/>
      <c r="K27" s="21" t="s">
        <v>220</v>
      </c>
    </row>
    <row r="28" spans="1:14" ht="17.45" customHeight="1">
      <c r="A28" s="51"/>
      <c r="B28" s="11" t="s">
        <v>134</v>
      </c>
      <c r="C28" s="21"/>
      <c r="D28" s="21"/>
      <c r="E28" s="36" t="s">
        <v>135</v>
      </c>
      <c r="F28" s="11"/>
      <c r="K28" s="21" t="s">
        <v>221</v>
      </c>
    </row>
    <row r="29" spans="1:14" ht="17.45" customHeight="1">
      <c r="A29" s="51"/>
      <c r="B29" s="11" t="s">
        <v>136</v>
      </c>
      <c r="C29" s="21"/>
      <c r="D29" s="21"/>
      <c r="E29" s="36" t="s">
        <v>137</v>
      </c>
      <c r="F29" s="11"/>
    </row>
    <row r="30" spans="1:14" ht="17.45" customHeight="1">
      <c r="A30" s="51"/>
      <c r="B30" s="11" t="s">
        <v>138</v>
      </c>
      <c r="C30" s="21"/>
      <c r="D30" s="21"/>
      <c r="E30" s="50" t="s">
        <v>260</v>
      </c>
      <c r="F30" s="11"/>
    </row>
    <row r="31" spans="1:14" ht="17.45" customHeight="1">
      <c r="A31" s="51"/>
      <c r="B31" s="11" t="s">
        <v>133</v>
      </c>
      <c r="C31" s="21" t="s">
        <v>93</v>
      </c>
      <c r="D31" s="21"/>
      <c r="E31" s="36" t="s">
        <v>234</v>
      </c>
      <c r="F31" s="11"/>
      <c r="K31" s="21" t="s">
        <v>222</v>
      </c>
    </row>
    <row r="32" spans="1:14" ht="17.45" customHeight="1">
      <c r="A32" s="51"/>
      <c r="B32" s="11" t="s">
        <v>139</v>
      </c>
      <c r="C32" s="21" t="s">
        <v>93</v>
      </c>
      <c r="D32" s="21"/>
      <c r="E32" s="36" t="s">
        <v>235</v>
      </c>
      <c r="F32" s="11"/>
    </row>
    <row r="33" spans="1:14" ht="17.45" customHeight="1">
      <c r="A33" s="51"/>
      <c r="B33" s="47" t="s">
        <v>257</v>
      </c>
      <c r="C33" s="21"/>
      <c r="D33" s="21"/>
      <c r="E33" s="36">
        <v>2000</v>
      </c>
      <c r="F33" s="11"/>
      <c r="K33" s="21" t="s">
        <v>223</v>
      </c>
    </row>
    <row r="34" spans="1:14" ht="17.45" customHeight="1">
      <c r="A34" s="51"/>
      <c r="B34" s="47" t="s">
        <v>265</v>
      </c>
      <c r="C34" s="21"/>
      <c r="D34" s="21"/>
      <c r="E34" s="40">
        <v>1000</v>
      </c>
      <c r="F34" s="11"/>
      <c r="K34" s="21" t="s">
        <v>224</v>
      </c>
    </row>
    <row r="35" spans="1:14" ht="17.45" customHeight="1">
      <c r="A35" s="51"/>
      <c r="B35" s="47" t="s">
        <v>266</v>
      </c>
      <c r="C35" s="21"/>
      <c r="D35" s="21"/>
      <c r="E35" s="40">
        <v>500</v>
      </c>
      <c r="F35" s="11"/>
      <c r="K35" s="21" t="s">
        <v>225</v>
      </c>
    </row>
    <row r="36" spans="1:14" ht="17.45" customHeight="1">
      <c r="A36" s="51"/>
      <c r="B36" s="47" t="s">
        <v>267</v>
      </c>
      <c r="C36" s="21"/>
      <c r="D36" s="21"/>
      <c r="E36" s="40">
        <v>500</v>
      </c>
      <c r="F36" s="11"/>
    </row>
    <row r="37" spans="1:14" ht="17.45" customHeight="1">
      <c r="A37" s="51"/>
      <c r="B37" s="11" t="s">
        <v>140</v>
      </c>
      <c r="C37" s="21" t="s">
        <v>141</v>
      </c>
      <c r="D37" s="21"/>
      <c r="E37" s="36" t="s">
        <v>273</v>
      </c>
      <c r="F37" s="11"/>
      <c r="K37" s="21" t="s">
        <v>226</v>
      </c>
    </row>
    <row r="38" spans="1:14" ht="17.45" customHeight="1">
      <c r="A38" s="51"/>
      <c r="B38" s="11" t="s">
        <v>143</v>
      </c>
      <c r="C38" s="21" t="s">
        <v>141</v>
      </c>
      <c r="D38" s="21"/>
      <c r="E38" s="36" t="s">
        <v>274</v>
      </c>
      <c r="F38" s="11"/>
      <c r="K38" s="41" t="s">
        <v>236</v>
      </c>
    </row>
    <row r="39" spans="1:14" ht="17.45" customHeight="1">
      <c r="A39" s="51"/>
      <c r="B39" s="11" t="s">
        <v>144</v>
      </c>
      <c r="C39" s="21"/>
      <c r="D39" s="21"/>
      <c r="E39" s="40">
        <v>10000</v>
      </c>
      <c r="F39" s="11"/>
      <c r="K39" s="41" t="s">
        <v>237</v>
      </c>
    </row>
    <row r="40" spans="1:14" ht="17.45" customHeight="1">
      <c r="A40" s="51"/>
      <c r="B40" s="11" t="s">
        <v>145</v>
      </c>
      <c r="C40" s="21"/>
      <c r="D40" s="21"/>
      <c r="E40" s="40">
        <v>1000</v>
      </c>
      <c r="F40" s="11"/>
      <c r="K40" s="21" t="s">
        <v>227</v>
      </c>
    </row>
    <row r="41" spans="1:14" ht="17.45" customHeight="1" collapsed="1">
      <c r="A41" s="51"/>
      <c r="B41" s="11" t="s">
        <v>146</v>
      </c>
      <c r="C41" s="21"/>
      <c r="D41" s="21"/>
      <c r="E41" s="42">
        <v>1000</v>
      </c>
      <c r="F41" s="11"/>
      <c r="K41" s="21" t="s">
        <v>228</v>
      </c>
    </row>
    <row r="42" spans="1:14" ht="17.45" customHeight="1">
      <c r="A42" s="51"/>
      <c r="B42" s="11" t="s">
        <v>142</v>
      </c>
      <c r="C42" s="21" t="s">
        <v>93</v>
      </c>
      <c r="D42" s="21"/>
      <c r="E42" s="36" t="s">
        <v>238</v>
      </c>
      <c r="F42" s="11"/>
    </row>
    <row r="43" spans="1:14" s="35" customFormat="1" ht="17.45" customHeight="1">
      <c r="A43" s="22" t="s">
        <v>231</v>
      </c>
      <c r="B43" s="22"/>
      <c r="C43" s="25"/>
      <c r="D43" s="25"/>
      <c r="E43" s="25"/>
      <c r="K43" s="21"/>
      <c r="L43" s="21"/>
      <c r="M43" s="21"/>
      <c r="N43" s="21"/>
    </row>
    <row r="44" spans="1:14" ht="17.45" customHeight="1">
      <c r="A44" s="51" t="s">
        <v>147</v>
      </c>
      <c r="B44" s="11" t="s">
        <v>148</v>
      </c>
      <c r="C44" s="43" t="s">
        <v>256</v>
      </c>
      <c r="D44" s="21" t="s">
        <v>149</v>
      </c>
      <c r="E44" s="44"/>
      <c r="F44" s="11"/>
    </row>
    <row r="45" spans="1:14" ht="17.45" customHeight="1">
      <c r="A45" s="51"/>
      <c r="B45" s="11" t="s">
        <v>150</v>
      </c>
      <c r="C45" s="43" t="s">
        <v>256</v>
      </c>
      <c r="D45" s="21" t="s">
        <v>149</v>
      </c>
      <c r="E45" s="44"/>
      <c r="F45" s="11"/>
    </row>
    <row r="46" spans="1:14" ht="17.45" customHeight="1">
      <c r="A46" s="51" t="s">
        <v>151</v>
      </c>
      <c r="B46" s="11" t="s">
        <v>152</v>
      </c>
      <c r="C46" s="21" t="s">
        <v>153</v>
      </c>
      <c r="D46" s="21" t="s">
        <v>269</v>
      </c>
      <c r="E46" s="44"/>
      <c r="F46" s="11"/>
    </row>
    <row r="47" spans="1:14" ht="17.45" customHeight="1">
      <c r="A47" s="51"/>
      <c r="B47" s="11" t="s">
        <v>154</v>
      </c>
      <c r="C47" s="21" t="s">
        <v>155</v>
      </c>
      <c r="D47" s="21" t="s">
        <v>269</v>
      </c>
      <c r="E47" s="44"/>
      <c r="F47" s="11"/>
    </row>
    <row r="48" spans="1:14" ht="17.45" customHeight="1">
      <c r="A48" s="51"/>
      <c r="B48" s="11" t="s">
        <v>156</v>
      </c>
      <c r="C48" s="21" t="s">
        <v>155</v>
      </c>
      <c r="D48" s="21" t="s">
        <v>269</v>
      </c>
      <c r="E48" s="44"/>
      <c r="F48" s="11"/>
    </row>
    <row r="49" spans="1:10" ht="17.45" customHeight="1">
      <c r="A49" s="51"/>
      <c r="B49" s="11" t="s">
        <v>157</v>
      </c>
      <c r="C49" s="21" t="s">
        <v>155</v>
      </c>
      <c r="D49" s="21" t="s">
        <v>269</v>
      </c>
      <c r="E49" s="44"/>
      <c r="F49" s="11"/>
    </row>
    <row r="50" spans="1:10" ht="17.45" customHeight="1">
      <c r="A50" s="51"/>
      <c r="B50" s="11" t="s">
        <v>158</v>
      </c>
      <c r="C50" s="21" t="s">
        <v>93</v>
      </c>
      <c r="D50" s="21" t="s">
        <v>269</v>
      </c>
      <c r="E50" s="44" t="s">
        <v>212</v>
      </c>
      <c r="F50" s="11"/>
    </row>
    <row r="51" spans="1:10" ht="17.45" customHeight="1">
      <c r="A51" s="51"/>
      <c r="B51" s="11" t="s">
        <v>159</v>
      </c>
      <c r="C51" s="43" t="s">
        <v>256</v>
      </c>
      <c r="D51" s="21"/>
      <c r="E51" s="44"/>
      <c r="F51" s="11"/>
    </row>
    <row r="52" spans="1:10" ht="17.45" customHeight="1">
      <c r="A52" s="51" t="s">
        <v>160</v>
      </c>
      <c r="B52" s="47" t="s">
        <v>268</v>
      </c>
      <c r="C52" s="21" t="s">
        <v>93</v>
      </c>
      <c r="D52" s="21" t="s">
        <v>270</v>
      </c>
      <c r="E52" s="44" t="s">
        <v>214</v>
      </c>
      <c r="F52" s="11"/>
    </row>
    <row r="53" spans="1:10" ht="17.45" customHeight="1">
      <c r="A53" s="51"/>
      <c r="B53" s="11" t="s">
        <v>162</v>
      </c>
      <c r="C53" s="21" t="s">
        <v>163</v>
      </c>
      <c r="D53" s="21" t="s">
        <v>270</v>
      </c>
      <c r="E53" s="44"/>
      <c r="F53" s="11"/>
    </row>
    <row r="54" spans="1:10" ht="17.45" customHeight="1">
      <c r="A54" s="51"/>
      <c r="B54" s="11" t="s">
        <v>164</v>
      </c>
      <c r="C54" s="21" t="s">
        <v>163</v>
      </c>
      <c r="D54" s="21" t="s">
        <v>270</v>
      </c>
      <c r="E54" s="44"/>
      <c r="F54" s="11"/>
    </row>
    <row r="55" spans="1:10" ht="17.45" customHeight="1">
      <c r="A55" s="51"/>
      <c r="B55" s="11" t="s">
        <v>165</v>
      </c>
      <c r="C55" s="21" t="s">
        <v>163</v>
      </c>
      <c r="D55" s="21" t="s">
        <v>270</v>
      </c>
      <c r="E55" s="44"/>
      <c r="F55" s="45"/>
    </row>
    <row r="56" spans="1:10" ht="17.45" customHeight="1">
      <c r="A56" s="51" t="s">
        <v>166</v>
      </c>
      <c r="B56" s="11" t="s">
        <v>167</v>
      </c>
      <c r="C56" s="21"/>
      <c r="D56" s="21"/>
      <c r="E56" s="33" t="s">
        <v>250</v>
      </c>
      <c r="F56" s="33" t="s">
        <v>245</v>
      </c>
      <c r="G56" s="33" t="s">
        <v>246</v>
      </c>
      <c r="H56" s="33" t="s">
        <v>247</v>
      </c>
      <c r="I56" s="33" t="s">
        <v>248</v>
      </c>
      <c r="J56" s="33" t="s">
        <v>249</v>
      </c>
    </row>
    <row r="57" spans="1:10" ht="17.45" customHeight="1">
      <c r="A57" s="51"/>
      <c r="B57" s="11" t="s">
        <v>168</v>
      </c>
      <c r="C57" s="21"/>
      <c r="D57" s="21"/>
      <c r="E57" s="40"/>
      <c r="F57" s="44"/>
      <c r="G57" s="44">
        <f t="shared" ref="G57:J57" si="0">SUM(G58:G65)</f>
        <v>0</v>
      </c>
      <c r="H57" s="44">
        <f t="shared" si="0"/>
        <v>0</v>
      </c>
      <c r="I57" s="44">
        <f t="shared" si="0"/>
        <v>0</v>
      </c>
      <c r="J57" s="44">
        <f t="shared" si="0"/>
        <v>0</v>
      </c>
    </row>
    <row r="58" spans="1:10" ht="17.45" customHeight="1">
      <c r="A58" s="51"/>
      <c r="B58" s="11" t="s">
        <v>169</v>
      </c>
      <c r="C58" s="21" t="s">
        <v>93</v>
      </c>
      <c r="D58" s="21" t="s">
        <v>170</v>
      </c>
      <c r="E58" s="40" t="s">
        <v>214</v>
      </c>
      <c r="F58" s="44"/>
      <c r="G58" s="44"/>
      <c r="H58" s="44"/>
      <c r="I58" s="44"/>
      <c r="J58" s="44"/>
    </row>
    <row r="59" spans="1:10" ht="17.45" customHeight="1">
      <c r="A59" s="51"/>
      <c r="B59" s="11" t="s">
        <v>171</v>
      </c>
      <c r="C59" s="21" t="s">
        <v>93</v>
      </c>
      <c r="D59" s="21" t="s">
        <v>170</v>
      </c>
      <c r="E59" s="40" t="s">
        <v>212</v>
      </c>
      <c r="F59" s="44"/>
      <c r="G59" s="44"/>
      <c r="H59" s="44"/>
      <c r="I59" s="44"/>
      <c r="J59" s="44"/>
    </row>
    <row r="60" spans="1:10" ht="17.45" customHeight="1">
      <c r="A60" s="51"/>
      <c r="B60" s="11" t="s">
        <v>172</v>
      </c>
      <c r="C60" s="21" t="s">
        <v>93</v>
      </c>
      <c r="D60" s="21" t="s">
        <v>170</v>
      </c>
      <c r="E60" s="40" t="s">
        <v>212</v>
      </c>
      <c r="F60" s="44"/>
      <c r="G60" s="44"/>
      <c r="H60" s="44"/>
      <c r="I60" s="44"/>
      <c r="J60" s="44"/>
    </row>
    <row r="61" spans="1:10" ht="17.45" customHeight="1">
      <c r="A61" s="51"/>
      <c r="B61" s="11" t="s">
        <v>173</v>
      </c>
      <c r="C61" s="21" t="s">
        <v>93</v>
      </c>
      <c r="D61" s="21" t="s">
        <v>170</v>
      </c>
      <c r="E61" s="40" t="s">
        <v>212</v>
      </c>
      <c r="F61" s="44"/>
      <c r="G61" s="44"/>
      <c r="H61" s="44"/>
      <c r="I61" s="44"/>
      <c r="J61" s="44"/>
    </row>
    <row r="62" spans="1:10" ht="17.45" customHeight="1">
      <c r="A62" s="51"/>
      <c r="B62" s="11" t="s">
        <v>174</v>
      </c>
      <c r="C62" s="21" t="s">
        <v>93</v>
      </c>
      <c r="D62" s="21" t="s">
        <v>170</v>
      </c>
      <c r="E62" s="40" t="s">
        <v>214</v>
      </c>
      <c r="F62" s="44"/>
      <c r="G62" s="44"/>
      <c r="H62" s="44"/>
      <c r="I62" s="44"/>
      <c r="J62" s="44"/>
    </row>
    <row r="63" spans="1:10" ht="17.45" customHeight="1">
      <c r="A63" s="51"/>
      <c r="B63" s="11" t="s">
        <v>175</v>
      </c>
      <c r="C63" s="21" t="s">
        <v>93</v>
      </c>
      <c r="D63" s="21" t="s">
        <v>170</v>
      </c>
      <c r="E63" s="40" t="s">
        <v>212</v>
      </c>
      <c r="F63" s="44"/>
      <c r="G63" s="44"/>
      <c r="H63" s="44"/>
      <c r="I63" s="44"/>
      <c r="J63" s="44"/>
    </row>
    <row r="64" spans="1:10" ht="17.45" customHeight="1">
      <c r="A64" s="51"/>
      <c r="B64" s="11" t="s">
        <v>176</v>
      </c>
      <c r="C64" s="21" t="s">
        <v>93</v>
      </c>
      <c r="D64" s="21" t="s">
        <v>170</v>
      </c>
      <c r="E64" s="40" t="s">
        <v>214</v>
      </c>
      <c r="F64" s="44"/>
      <c r="G64" s="44"/>
      <c r="H64" s="44"/>
      <c r="I64" s="44"/>
      <c r="J64" s="44"/>
    </row>
    <row r="65" spans="1:10" ht="17.45" customHeight="1">
      <c r="A65" s="51"/>
      <c r="B65" s="11" t="s">
        <v>177</v>
      </c>
      <c r="C65" s="21" t="s">
        <v>93</v>
      </c>
      <c r="D65" s="21" t="s">
        <v>170</v>
      </c>
      <c r="E65" s="40" t="s">
        <v>212</v>
      </c>
      <c r="F65" s="44"/>
      <c r="G65" s="44"/>
      <c r="H65" s="44"/>
      <c r="I65" s="44"/>
      <c r="J65" s="44"/>
    </row>
    <row r="66" spans="1:10" ht="17.45" customHeight="1">
      <c r="A66" s="51" t="s">
        <v>178</v>
      </c>
      <c r="B66" s="11" t="s">
        <v>179</v>
      </c>
      <c r="C66" s="21"/>
      <c r="D66" s="21" t="s">
        <v>180</v>
      </c>
      <c r="E66" s="40"/>
      <c r="F66" s="11"/>
    </row>
    <row r="67" spans="1:10" ht="17.45" customHeight="1">
      <c r="A67" s="51"/>
      <c r="B67" s="11" t="s">
        <v>181</v>
      </c>
      <c r="C67" s="21"/>
      <c r="D67" s="21" t="s">
        <v>180</v>
      </c>
      <c r="E67" s="44"/>
      <c r="F67" s="11"/>
    </row>
    <row r="68" spans="1:10" ht="17.45" customHeight="1">
      <c r="A68" s="51"/>
      <c r="B68" s="11" t="s">
        <v>182</v>
      </c>
      <c r="C68" s="46" t="s">
        <v>233</v>
      </c>
      <c r="D68" s="21" t="s">
        <v>180</v>
      </c>
      <c r="E68" s="44" t="e">
        <f>E67/E66</f>
        <v>#DIV/0!</v>
      </c>
      <c r="F68" s="11"/>
    </row>
    <row r="69" spans="1:10" ht="17.45" customHeight="1">
      <c r="A69" s="51"/>
      <c r="B69" s="11" t="s">
        <v>183</v>
      </c>
      <c r="C69" s="21"/>
      <c r="D69" s="21" t="s">
        <v>180</v>
      </c>
      <c r="E69" s="44"/>
      <c r="F69" s="11"/>
    </row>
    <row r="70" spans="1:10" ht="17.45" customHeight="1">
      <c r="A70" s="51"/>
      <c r="B70" s="11" t="s">
        <v>184</v>
      </c>
      <c r="C70" s="46" t="s">
        <v>233</v>
      </c>
      <c r="D70" s="21" t="s">
        <v>180</v>
      </c>
      <c r="E70" s="44" t="e">
        <f>E69/E66</f>
        <v>#DIV/0!</v>
      </c>
      <c r="F70" s="11"/>
    </row>
    <row r="71" spans="1:10" ht="17.45" customHeight="1">
      <c r="A71" s="51"/>
      <c r="B71" s="11" t="s">
        <v>185</v>
      </c>
      <c r="C71" s="21"/>
      <c r="D71" s="21" t="s">
        <v>180</v>
      </c>
      <c r="E71" s="44"/>
      <c r="F71" s="11"/>
    </row>
    <row r="72" spans="1:10" ht="17.45" customHeight="1">
      <c r="A72" s="51"/>
      <c r="B72" s="11" t="s">
        <v>186</v>
      </c>
      <c r="C72" s="46" t="s">
        <v>233</v>
      </c>
      <c r="D72" s="21" t="s">
        <v>180</v>
      </c>
      <c r="E72" s="44" t="e">
        <f>E71/E66</f>
        <v>#DIV/0!</v>
      </c>
      <c r="F72" s="11"/>
    </row>
    <row r="73" spans="1:10" ht="17.45" customHeight="1">
      <c r="A73" s="51" t="s">
        <v>187</v>
      </c>
      <c r="B73" s="11" t="s">
        <v>188</v>
      </c>
      <c r="C73" s="21"/>
      <c r="D73" s="21" t="s">
        <v>189</v>
      </c>
      <c r="E73" s="44"/>
      <c r="F73" s="11"/>
    </row>
    <row r="74" spans="1:10" ht="17.45" customHeight="1">
      <c r="A74" s="51"/>
      <c r="B74" s="11" t="s">
        <v>190</v>
      </c>
      <c r="C74" s="21"/>
      <c r="D74" s="21" t="s">
        <v>189</v>
      </c>
      <c r="E74" s="44"/>
      <c r="F74" s="11"/>
    </row>
    <row r="75" spans="1:10" ht="17.45" customHeight="1">
      <c r="A75" s="51"/>
      <c r="B75" s="11" t="s">
        <v>191</v>
      </c>
      <c r="C75" s="21"/>
      <c r="D75" s="21" t="s">
        <v>189</v>
      </c>
      <c r="E75" s="44"/>
      <c r="F75" s="11"/>
    </row>
    <row r="76" spans="1:10" ht="17.45" customHeight="1">
      <c r="A76" s="51"/>
      <c r="B76" s="11" t="s">
        <v>192</v>
      </c>
      <c r="C76" s="21" t="s">
        <v>193</v>
      </c>
      <c r="D76" s="21" t="s">
        <v>189</v>
      </c>
      <c r="E76" s="44"/>
      <c r="F76" s="11"/>
    </row>
    <row r="77" spans="1:10" ht="17.45" customHeight="1">
      <c r="A77" s="51"/>
      <c r="B77" s="11" t="s">
        <v>194</v>
      </c>
      <c r="C77" s="21" t="s">
        <v>195</v>
      </c>
      <c r="D77" s="21" t="s">
        <v>189</v>
      </c>
      <c r="E77" s="44"/>
      <c r="F77" s="11"/>
    </row>
    <row r="78" spans="1:10" ht="17.45" customHeight="1">
      <c r="A78" s="51"/>
      <c r="B78" s="11" t="s">
        <v>196</v>
      </c>
      <c r="C78" s="21" t="s">
        <v>195</v>
      </c>
      <c r="D78" s="21" t="s">
        <v>189</v>
      </c>
      <c r="E78" s="44"/>
      <c r="F78" s="11"/>
    </row>
    <row r="79" spans="1:10" ht="17.45" customHeight="1">
      <c r="A79" s="51"/>
      <c r="B79" s="11" t="s">
        <v>197</v>
      </c>
      <c r="C79" s="21" t="s">
        <v>195</v>
      </c>
      <c r="D79" s="21" t="s">
        <v>189</v>
      </c>
      <c r="E79" s="44"/>
      <c r="F79" s="11"/>
    </row>
    <row r="80" spans="1:10" ht="17.45" customHeight="1">
      <c r="A80" s="51"/>
      <c r="B80" s="11" t="s">
        <v>44</v>
      </c>
      <c r="C80" s="21"/>
      <c r="D80" s="21" t="s">
        <v>189</v>
      </c>
      <c r="E80" s="44"/>
      <c r="F80" s="11"/>
    </row>
    <row r="81" spans="1:6" ht="17.45" customHeight="1">
      <c r="A81" s="51"/>
      <c r="B81" s="11" t="s">
        <v>46</v>
      </c>
      <c r="C81" s="21"/>
      <c r="D81" s="21" t="s">
        <v>189</v>
      </c>
      <c r="E81" s="44"/>
      <c r="F81" s="11"/>
    </row>
    <row r="82" spans="1:6" ht="17.45" customHeight="1">
      <c r="A82" s="51"/>
      <c r="B82" s="11" t="s">
        <v>48</v>
      </c>
      <c r="C82" s="21"/>
      <c r="D82" s="21" t="s">
        <v>189</v>
      </c>
      <c r="E82" s="44"/>
      <c r="F82" s="11"/>
    </row>
    <row r="83" spans="1:6" ht="17.45" customHeight="1">
      <c r="A83" s="51" t="s">
        <v>198</v>
      </c>
      <c r="B83" s="11" t="s">
        <v>199</v>
      </c>
      <c r="C83" s="21"/>
      <c r="D83" s="21" t="s">
        <v>200</v>
      </c>
      <c r="E83" s="44"/>
      <c r="F83" s="11"/>
    </row>
    <row r="84" spans="1:6" ht="17.45" customHeight="1">
      <c r="A84" s="51"/>
      <c r="B84" s="11" t="s">
        <v>201</v>
      </c>
      <c r="C84" s="21"/>
      <c r="D84" s="21" t="s">
        <v>200</v>
      </c>
      <c r="E84" s="44"/>
      <c r="F84" s="11"/>
    </row>
    <row r="85" spans="1:6" ht="17.45" customHeight="1">
      <c r="A85" s="51"/>
      <c r="B85" s="11" t="s">
        <v>202</v>
      </c>
      <c r="C85" s="21"/>
      <c r="D85" s="21" t="s">
        <v>200</v>
      </c>
      <c r="E85" s="44"/>
      <c r="F85" s="11"/>
    </row>
    <row r="86" spans="1:6" ht="17.45" customHeight="1">
      <c r="A86" s="51"/>
      <c r="B86" s="11" t="s">
        <v>203</v>
      </c>
      <c r="C86" s="46" t="s">
        <v>233</v>
      </c>
      <c r="D86" s="21"/>
      <c r="E86" s="44" t="e">
        <f>E73/E85</f>
        <v>#DIV/0!</v>
      </c>
      <c r="F86" s="11"/>
    </row>
    <row r="87" spans="1:6" ht="17.45" customHeight="1">
      <c r="A87" s="51"/>
      <c r="B87" s="11" t="s">
        <v>204</v>
      </c>
      <c r="C87" s="21"/>
      <c r="D87" s="21" t="s">
        <v>271</v>
      </c>
      <c r="E87" s="44"/>
      <c r="F87" s="11"/>
    </row>
    <row r="88" spans="1:6" ht="22.5">
      <c r="A88" s="51"/>
      <c r="B88" s="11" t="s">
        <v>50</v>
      </c>
      <c r="C88" s="21"/>
      <c r="D88" s="274" t="s">
        <v>272</v>
      </c>
      <c r="E88" s="44"/>
      <c r="F88" s="11"/>
    </row>
    <row r="89" spans="1:6" ht="17.45" customHeight="1">
      <c r="A89" s="14"/>
      <c r="B89" s="11"/>
      <c r="C89" s="21"/>
      <c r="D89" s="21"/>
      <c r="E89" s="11"/>
      <c r="F89" s="11"/>
    </row>
    <row r="90" spans="1:6" ht="12.75">
      <c r="A90" s="14"/>
    </row>
    <row r="91" spans="1:6" ht="12.75">
      <c r="A91" s="14"/>
    </row>
    <row r="92" spans="1:6" ht="12.75">
      <c r="A92" s="14"/>
    </row>
    <row r="93" spans="1:6" ht="12.75">
      <c r="A93" s="14"/>
    </row>
    <row r="94" spans="1:6" ht="12.75">
      <c r="A94" s="14"/>
    </row>
    <row r="95" spans="1:6" ht="12.75">
      <c r="A95" s="14"/>
    </row>
    <row r="96" spans="1:6" ht="12.75">
      <c r="A96" s="14"/>
    </row>
    <row r="97" spans="1:6" ht="31.5" hidden="1" outlineLevel="1">
      <c r="A97" s="20" t="s">
        <v>255</v>
      </c>
    </row>
    <row r="98" spans="1:6" ht="12.75" hidden="1" outlineLevel="1">
      <c r="A98" s="14"/>
    </row>
    <row r="99" spans="1:6" ht="12.75" hidden="1" outlineLevel="1">
      <c r="A99" s="14"/>
      <c r="D99" s="10"/>
      <c r="E99" s="11"/>
      <c r="F99" s="11"/>
    </row>
    <row r="100" spans="1:6" ht="13.5" hidden="1" outlineLevel="1">
      <c r="A100" s="10" t="s">
        <v>167</v>
      </c>
      <c r="B100" s="10" t="s">
        <v>244</v>
      </c>
      <c r="C100" s="31" t="s">
        <v>243</v>
      </c>
      <c r="D100" s="10"/>
      <c r="E100" s="11"/>
      <c r="F100" s="11"/>
    </row>
    <row r="101" spans="1:6" ht="15.75" hidden="1" customHeight="1" outlineLevel="1">
      <c r="A101" s="18" t="s">
        <v>205</v>
      </c>
      <c r="B101" s="10" t="s">
        <v>206</v>
      </c>
      <c r="C101" s="16" t="str">
        <f>E27</f>
        <v>몽골</v>
      </c>
      <c r="D101" s="10"/>
      <c r="E101" s="11"/>
      <c r="F101" s="11"/>
    </row>
    <row r="102" spans="1:6" ht="15.75" hidden="1" customHeight="1" outlineLevel="1">
      <c r="A102" s="52" t="s">
        <v>207</v>
      </c>
      <c r="B102" s="10" t="s">
        <v>105</v>
      </c>
      <c r="C102" s="16" t="str">
        <f>E17</f>
        <v>㈜온실가스국제감축</v>
      </c>
      <c r="D102" s="10"/>
      <c r="E102" s="11"/>
      <c r="F102" s="11"/>
    </row>
    <row r="103" spans="1:6" ht="15.75" hidden="1" customHeight="1" outlineLevel="1">
      <c r="A103" s="52"/>
      <c r="B103" s="10" t="s">
        <v>110</v>
      </c>
      <c r="C103" s="16" t="str">
        <f t="shared" ref="C103:C106" si="1">E18</f>
        <v>참여1업체</v>
      </c>
      <c r="D103" s="10"/>
      <c r="E103" s="11"/>
      <c r="F103" s="11"/>
    </row>
    <row r="104" spans="1:6" ht="15.75" hidden="1" customHeight="1" outlineLevel="1">
      <c r="A104" s="52"/>
      <c r="B104" s="10" t="s">
        <v>114</v>
      </c>
      <c r="C104" s="16" t="str">
        <f t="shared" si="1"/>
        <v>참여2업체</v>
      </c>
      <c r="D104" s="10"/>
      <c r="E104" s="11"/>
      <c r="F104" s="11"/>
    </row>
    <row r="105" spans="1:6" ht="15.75" hidden="1" customHeight="1" outlineLevel="1">
      <c r="A105" s="52"/>
      <c r="B105" s="10" t="s">
        <v>117</v>
      </c>
      <c r="C105" s="16" t="str">
        <f t="shared" si="1"/>
        <v>참여3업체</v>
      </c>
      <c r="D105" s="10"/>
      <c r="E105" s="11"/>
      <c r="F105" s="11"/>
    </row>
    <row r="106" spans="1:6" ht="15.75" hidden="1" customHeight="1" outlineLevel="1">
      <c r="A106" s="52"/>
      <c r="B106" s="10" t="s">
        <v>121</v>
      </c>
      <c r="C106" s="16" t="str">
        <f t="shared" si="1"/>
        <v>참여4업체</v>
      </c>
      <c r="D106" s="10"/>
      <c r="E106" s="11"/>
      <c r="F106" s="11"/>
    </row>
    <row r="107" spans="1:6" ht="15.75" hidden="1" customHeight="1" outlineLevel="1">
      <c r="A107" s="52"/>
      <c r="B107" s="10" t="s">
        <v>123</v>
      </c>
      <c r="C107" s="16" t="str">
        <f>E22</f>
        <v>위탁1업체</v>
      </c>
      <c r="D107" s="10"/>
      <c r="E107" s="11"/>
      <c r="F107" s="11"/>
    </row>
    <row r="108" spans="1:6" ht="12.75" hidden="1" outlineLevel="1">
      <c r="A108" s="52"/>
      <c r="B108" s="10" t="s">
        <v>125</v>
      </c>
      <c r="C108" s="16" t="str">
        <f t="shared" ref="C108:C109" si="2">E23</f>
        <v>위탁2업체</v>
      </c>
      <c r="D108" s="10"/>
      <c r="E108" s="11"/>
      <c r="F108" s="11"/>
    </row>
    <row r="109" spans="1:6" ht="12.75" hidden="1" outlineLevel="1">
      <c r="A109" s="52"/>
      <c r="B109" s="10" t="s">
        <v>127</v>
      </c>
      <c r="C109" s="16" t="str">
        <f t="shared" si="2"/>
        <v>위탁3업체</v>
      </c>
      <c r="D109" s="10"/>
      <c r="E109" s="11"/>
      <c r="F109" s="11"/>
    </row>
    <row r="110" spans="1:6" ht="12.75" hidden="1" outlineLevel="1">
      <c r="A110" s="52" t="s">
        <v>208</v>
      </c>
      <c r="B110" s="10" t="s">
        <v>130</v>
      </c>
      <c r="C110" s="16" t="str">
        <f>E26</f>
        <v>몽골 매립가스발전 국제감축사업</v>
      </c>
      <c r="D110" s="10"/>
      <c r="E110" s="11"/>
      <c r="F110" s="11"/>
    </row>
    <row r="111" spans="1:6" ht="16.899999999999999" hidden="1" customHeight="1" outlineLevel="1">
      <c r="A111" s="52"/>
      <c r="B111" s="10" t="s">
        <v>148</v>
      </c>
      <c r="C111" s="16">
        <f>E44</f>
        <v>0</v>
      </c>
      <c r="D111" s="10"/>
      <c r="E111" s="11"/>
      <c r="F111" s="11"/>
    </row>
    <row r="112" spans="1:6" ht="12.75" hidden="1" outlineLevel="1">
      <c r="A112" s="52"/>
      <c r="B112" s="10" t="s">
        <v>150</v>
      </c>
      <c r="C112" s="16">
        <f>E45</f>
        <v>0</v>
      </c>
      <c r="D112" s="10"/>
      <c r="E112" s="11"/>
      <c r="F112" s="11"/>
    </row>
    <row r="113" spans="1:8" ht="12.75" hidden="1" outlineLevel="1">
      <c r="A113" s="52"/>
      <c r="B113" s="10" t="s">
        <v>209</v>
      </c>
      <c r="C113" s="16" t="str">
        <f>E28</f>
        <v>**시</v>
      </c>
      <c r="D113" s="10"/>
      <c r="E113" s="11"/>
      <c r="F113" s="11"/>
    </row>
    <row r="114" spans="1:8" ht="12.75" hidden="1" outlineLevel="1">
      <c r="A114" s="52"/>
      <c r="B114" s="10" t="s">
        <v>210</v>
      </c>
      <c r="C114" s="16" t="str">
        <f>E29</f>
        <v>대상사업지 주소/ ~일원</v>
      </c>
      <c r="D114" s="10"/>
      <c r="E114" s="11"/>
      <c r="F114" s="11"/>
    </row>
    <row r="115" spans="1:8" ht="12.75" hidden="1" outlineLevel="1">
      <c r="A115" s="52"/>
      <c r="B115" s="10" t="s">
        <v>138</v>
      </c>
      <c r="C115" s="16" t="str">
        <f>E30</f>
        <v>발전설비</v>
      </c>
      <c r="D115" s="10"/>
      <c r="E115" s="11"/>
      <c r="F115" s="11"/>
    </row>
    <row r="116" spans="1:8" ht="12.75" hidden="1" outlineLevel="1">
      <c r="A116" s="52" t="s">
        <v>151</v>
      </c>
      <c r="B116" s="10" t="s">
        <v>152</v>
      </c>
      <c r="C116" s="16">
        <f>E46</f>
        <v>0</v>
      </c>
      <c r="D116" s="10"/>
      <c r="E116" s="11"/>
      <c r="F116" s="11"/>
    </row>
    <row r="117" spans="1:8" ht="12.75" hidden="1" outlineLevel="1">
      <c r="A117" s="52"/>
      <c r="B117" s="10" t="s">
        <v>154</v>
      </c>
      <c r="C117" s="16">
        <f t="shared" ref="C117:C125" si="3">E47</f>
        <v>0</v>
      </c>
      <c r="D117" s="10"/>
      <c r="E117" s="11"/>
      <c r="F117" s="11"/>
    </row>
    <row r="118" spans="1:8" ht="12.75" hidden="1" outlineLevel="1">
      <c r="A118" s="52"/>
      <c r="B118" s="10" t="s">
        <v>156</v>
      </c>
      <c r="C118" s="16">
        <f t="shared" si="3"/>
        <v>0</v>
      </c>
      <c r="D118" s="10"/>
      <c r="E118" s="11"/>
      <c r="F118" s="11"/>
    </row>
    <row r="119" spans="1:8" ht="12.75" hidden="1" outlineLevel="1">
      <c r="A119" s="52"/>
      <c r="B119" s="10" t="s">
        <v>157</v>
      </c>
      <c r="C119" s="16">
        <f t="shared" si="3"/>
        <v>0</v>
      </c>
      <c r="D119" s="10"/>
      <c r="E119" s="11"/>
      <c r="F119" s="11"/>
    </row>
    <row r="120" spans="1:8" ht="12.75" hidden="1" outlineLevel="1">
      <c r="A120" s="52"/>
      <c r="B120" s="10" t="s">
        <v>158</v>
      </c>
      <c r="C120" s="16" t="str">
        <f t="shared" si="3"/>
        <v>O</v>
      </c>
      <c r="D120" s="10"/>
      <c r="E120" s="11"/>
      <c r="F120" s="11"/>
    </row>
    <row r="121" spans="1:8" ht="12.75" hidden="1" outlineLevel="1">
      <c r="A121" s="52"/>
      <c r="B121" s="10" t="s">
        <v>159</v>
      </c>
      <c r="C121" s="16">
        <f t="shared" si="3"/>
        <v>0</v>
      </c>
      <c r="D121" s="10"/>
      <c r="E121" s="11"/>
      <c r="F121" s="11"/>
    </row>
    <row r="122" spans="1:8" ht="12.75" hidden="1" outlineLevel="1">
      <c r="A122" s="52" t="s">
        <v>160</v>
      </c>
      <c r="B122" s="10" t="s">
        <v>161</v>
      </c>
      <c r="C122" s="16" t="str">
        <f t="shared" si="3"/>
        <v>X</v>
      </c>
      <c r="D122" s="10"/>
      <c r="E122" s="11"/>
      <c r="F122" s="11"/>
    </row>
    <row r="123" spans="1:8" ht="12.75" hidden="1" outlineLevel="1">
      <c r="A123" s="52"/>
      <c r="B123" s="10" t="s">
        <v>162</v>
      </c>
      <c r="C123" s="16">
        <f t="shared" si="3"/>
        <v>0</v>
      </c>
      <c r="D123" s="10"/>
      <c r="E123" s="11"/>
      <c r="F123" s="11"/>
    </row>
    <row r="124" spans="1:8" ht="12.75" hidden="1" outlineLevel="1">
      <c r="A124" s="52"/>
      <c r="B124" s="10" t="s">
        <v>164</v>
      </c>
      <c r="C124" s="16">
        <f t="shared" si="3"/>
        <v>0</v>
      </c>
      <c r="D124" s="10"/>
      <c r="E124" s="11"/>
      <c r="F124" s="11"/>
    </row>
    <row r="125" spans="1:8" ht="12.75" hidden="1" outlineLevel="1">
      <c r="A125" s="52"/>
      <c r="B125" s="10" t="s">
        <v>165</v>
      </c>
      <c r="C125" s="16">
        <f t="shared" si="3"/>
        <v>0</v>
      </c>
      <c r="D125" s="17"/>
      <c r="E125" s="11"/>
      <c r="F125" s="11"/>
    </row>
    <row r="126" spans="1:8" ht="12.75" hidden="1" outlineLevel="1">
      <c r="A126" s="52" t="s">
        <v>166</v>
      </c>
      <c r="B126" s="10" t="s">
        <v>167</v>
      </c>
      <c r="C126" s="32" t="s">
        <v>250</v>
      </c>
      <c r="D126" s="32" t="s">
        <v>245</v>
      </c>
      <c r="E126" s="32" t="s">
        <v>246</v>
      </c>
      <c r="F126" s="32" t="s">
        <v>247</v>
      </c>
      <c r="G126" s="32" t="s">
        <v>248</v>
      </c>
      <c r="H126" s="32" t="s">
        <v>249</v>
      </c>
    </row>
    <row r="127" spans="1:8" ht="12.75" hidden="1" outlineLevel="1">
      <c r="A127" s="52"/>
      <c r="B127" s="10" t="s">
        <v>168</v>
      </c>
      <c r="C127" s="16">
        <f>E57</f>
        <v>0</v>
      </c>
      <c r="D127" s="16">
        <f t="shared" ref="D127:H127" si="4">F57</f>
        <v>0</v>
      </c>
      <c r="E127" s="16">
        <f t="shared" si="4"/>
        <v>0</v>
      </c>
      <c r="F127" s="16">
        <f t="shared" si="4"/>
        <v>0</v>
      </c>
      <c r="G127" s="16">
        <f t="shared" si="4"/>
        <v>0</v>
      </c>
      <c r="H127" s="16">
        <f t="shared" si="4"/>
        <v>0</v>
      </c>
    </row>
    <row r="128" spans="1:8" ht="12.75" hidden="1" outlineLevel="1">
      <c r="A128" s="52"/>
      <c r="B128" s="10" t="s">
        <v>169</v>
      </c>
      <c r="C128" s="16" t="str">
        <f t="shared" ref="C128:H135" si="5">E58</f>
        <v>X</v>
      </c>
      <c r="D128" s="16">
        <f t="shared" si="5"/>
        <v>0</v>
      </c>
      <c r="E128" s="16">
        <f t="shared" si="5"/>
        <v>0</v>
      </c>
      <c r="F128" s="16">
        <f t="shared" si="5"/>
        <v>0</v>
      </c>
      <c r="G128" s="16">
        <f t="shared" si="5"/>
        <v>0</v>
      </c>
      <c r="H128" s="16">
        <f t="shared" si="5"/>
        <v>0</v>
      </c>
    </row>
    <row r="129" spans="1:8" ht="12.75" hidden="1" outlineLevel="1">
      <c r="A129" s="52"/>
      <c r="B129" s="10" t="s">
        <v>171</v>
      </c>
      <c r="C129" s="16" t="str">
        <f t="shared" si="5"/>
        <v>O</v>
      </c>
      <c r="D129" s="16">
        <f t="shared" si="5"/>
        <v>0</v>
      </c>
      <c r="E129" s="16">
        <f t="shared" si="5"/>
        <v>0</v>
      </c>
      <c r="F129" s="16">
        <f t="shared" si="5"/>
        <v>0</v>
      </c>
      <c r="G129" s="16">
        <f t="shared" si="5"/>
        <v>0</v>
      </c>
      <c r="H129" s="16">
        <f t="shared" si="5"/>
        <v>0</v>
      </c>
    </row>
    <row r="130" spans="1:8" ht="12.75" hidden="1" outlineLevel="1">
      <c r="A130" s="52"/>
      <c r="B130" s="10" t="s">
        <v>172</v>
      </c>
      <c r="C130" s="16" t="str">
        <f t="shared" si="5"/>
        <v>O</v>
      </c>
      <c r="D130" s="16">
        <f t="shared" si="5"/>
        <v>0</v>
      </c>
      <c r="E130" s="16">
        <f t="shared" si="5"/>
        <v>0</v>
      </c>
      <c r="F130" s="16">
        <f t="shared" si="5"/>
        <v>0</v>
      </c>
      <c r="G130" s="16">
        <f t="shared" si="5"/>
        <v>0</v>
      </c>
      <c r="H130" s="16">
        <f t="shared" si="5"/>
        <v>0</v>
      </c>
    </row>
    <row r="131" spans="1:8" ht="12.75" hidden="1" outlineLevel="1">
      <c r="A131" s="52"/>
      <c r="B131" s="10" t="s">
        <v>173</v>
      </c>
      <c r="C131" s="16" t="str">
        <f t="shared" si="5"/>
        <v>O</v>
      </c>
      <c r="D131" s="16">
        <f t="shared" si="5"/>
        <v>0</v>
      </c>
      <c r="E131" s="16">
        <f t="shared" si="5"/>
        <v>0</v>
      </c>
      <c r="F131" s="16">
        <f t="shared" si="5"/>
        <v>0</v>
      </c>
      <c r="G131" s="16">
        <f t="shared" si="5"/>
        <v>0</v>
      </c>
      <c r="H131" s="16">
        <f t="shared" si="5"/>
        <v>0</v>
      </c>
    </row>
    <row r="132" spans="1:8" ht="12.75" hidden="1" outlineLevel="1">
      <c r="A132" s="52"/>
      <c r="B132" s="10" t="s">
        <v>174</v>
      </c>
      <c r="C132" s="16" t="str">
        <f t="shared" si="5"/>
        <v>X</v>
      </c>
      <c r="D132" s="16">
        <f t="shared" si="5"/>
        <v>0</v>
      </c>
      <c r="E132" s="16">
        <f t="shared" si="5"/>
        <v>0</v>
      </c>
      <c r="F132" s="16">
        <f t="shared" si="5"/>
        <v>0</v>
      </c>
      <c r="G132" s="16">
        <f t="shared" si="5"/>
        <v>0</v>
      </c>
      <c r="H132" s="16">
        <f t="shared" si="5"/>
        <v>0</v>
      </c>
    </row>
    <row r="133" spans="1:8" ht="12.75" hidden="1" outlineLevel="1">
      <c r="A133" s="52"/>
      <c r="B133" s="10" t="s">
        <v>175</v>
      </c>
      <c r="C133" s="16" t="str">
        <f t="shared" si="5"/>
        <v>O</v>
      </c>
      <c r="D133" s="16">
        <f t="shared" si="5"/>
        <v>0</v>
      </c>
      <c r="E133" s="16">
        <f t="shared" si="5"/>
        <v>0</v>
      </c>
      <c r="F133" s="16">
        <f t="shared" si="5"/>
        <v>0</v>
      </c>
      <c r="G133" s="16">
        <f t="shared" si="5"/>
        <v>0</v>
      </c>
      <c r="H133" s="16">
        <f t="shared" si="5"/>
        <v>0</v>
      </c>
    </row>
    <row r="134" spans="1:8" ht="12.75" hidden="1" outlineLevel="1">
      <c r="A134" s="52"/>
      <c r="B134" s="10" t="s">
        <v>176</v>
      </c>
      <c r="C134" s="16" t="str">
        <f t="shared" si="5"/>
        <v>X</v>
      </c>
      <c r="D134" s="16">
        <f t="shared" si="5"/>
        <v>0</v>
      </c>
      <c r="E134" s="16">
        <f t="shared" si="5"/>
        <v>0</v>
      </c>
      <c r="F134" s="16">
        <f t="shared" si="5"/>
        <v>0</v>
      </c>
      <c r="G134" s="16">
        <f t="shared" si="5"/>
        <v>0</v>
      </c>
      <c r="H134" s="16">
        <f t="shared" si="5"/>
        <v>0</v>
      </c>
    </row>
    <row r="135" spans="1:8" ht="12.75" hidden="1" outlineLevel="1">
      <c r="A135" s="52"/>
      <c r="B135" s="10" t="s">
        <v>177</v>
      </c>
      <c r="C135" s="16" t="str">
        <f t="shared" si="5"/>
        <v>O</v>
      </c>
      <c r="D135" s="16">
        <f t="shared" si="5"/>
        <v>0</v>
      </c>
      <c r="E135" s="16">
        <f t="shared" si="5"/>
        <v>0</v>
      </c>
      <c r="F135" s="16">
        <f t="shared" si="5"/>
        <v>0</v>
      </c>
      <c r="G135" s="16">
        <f t="shared" si="5"/>
        <v>0</v>
      </c>
      <c r="H135" s="16">
        <f t="shared" si="5"/>
        <v>0</v>
      </c>
    </row>
    <row r="136" spans="1:8" ht="12.75" hidden="1" outlineLevel="1">
      <c r="A136" s="52" t="s">
        <v>178</v>
      </c>
      <c r="B136" s="10" t="s">
        <v>179</v>
      </c>
      <c r="C136" s="16">
        <f t="shared" ref="C136" si="6">E66</f>
        <v>0</v>
      </c>
      <c r="D136" s="10"/>
      <c r="E136" s="11"/>
      <c r="F136" s="11"/>
    </row>
    <row r="137" spans="1:8" ht="12.75" hidden="1" outlineLevel="1">
      <c r="A137" s="52"/>
      <c r="B137" s="10" t="s">
        <v>181</v>
      </c>
      <c r="C137" s="16">
        <f t="shared" ref="C137:C158" si="7">E67</f>
        <v>0</v>
      </c>
      <c r="D137" s="10"/>
      <c r="E137" s="11"/>
      <c r="F137" s="11"/>
    </row>
    <row r="138" spans="1:8" ht="12.75" hidden="1" outlineLevel="1">
      <c r="A138" s="52"/>
      <c r="B138" s="10" t="s">
        <v>182</v>
      </c>
      <c r="C138" s="19" t="e">
        <f>C137/C136</f>
        <v>#DIV/0!</v>
      </c>
      <c r="D138" s="10"/>
      <c r="E138" s="11"/>
      <c r="F138" s="11"/>
    </row>
    <row r="139" spans="1:8" ht="12.75" hidden="1" outlineLevel="1">
      <c r="A139" s="52"/>
      <c r="B139" s="10" t="s">
        <v>183</v>
      </c>
      <c r="C139" s="16">
        <f t="shared" si="7"/>
        <v>0</v>
      </c>
      <c r="D139" s="10"/>
      <c r="E139" s="11"/>
      <c r="F139" s="11"/>
    </row>
    <row r="140" spans="1:8" ht="12.75" hidden="1" outlineLevel="1">
      <c r="A140" s="52"/>
      <c r="B140" s="10" t="s">
        <v>184</v>
      </c>
      <c r="C140" s="19" t="e">
        <f>C139/C136</f>
        <v>#DIV/0!</v>
      </c>
      <c r="D140" s="10"/>
      <c r="E140" s="11"/>
      <c r="F140" s="11"/>
    </row>
    <row r="141" spans="1:8" ht="12.75" hidden="1" outlineLevel="1">
      <c r="A141" s="52"/>
      <c r="B141" s="10" t="s">
        <v>185</v>
      </c>
      <c r="C141" s="16">
        <f t="shared" si="7"/>
        <v>0</v>
      </c>
      <c r="D141" s="10"/>
      <c r="E141" s="11"/>
      <c r="F141" s="11"/>
    </row>
    <row r="142" spans="1:8" ht="12.75" hidden="1" outlineLevel="1">
      <c r="A142" s="52"/>
      <c r="B142" s="10" t="s">
        <v>186</v>
      </c>
      <c r="C142" s="19" t="e">
        <f>C141/C136</f>
        <v>#DIV/0!</v>
      </c>
      <c r="D142" s="10"/>
      <c r="E142" s="11"/>
      <c r="F142" s="11"/>
    </row>
    <row r="143" spans="1:8" ht="12.75" hidden="1" outlineLevel="1">
      <c r="A143" s="51" t="s">
        <v>187</v>
      </c>
      <c r="B143" s="10" t="s">
        <v>188</v>
      </c>
      <c r="C143" s="16">
        <f t="shared" si="7"/>
        <v>0</v>
      </c>
      <c r="D143" s="10"/>
      <c r="E143" s="11"/>
      <c r="F143" s="11"/>
    </row>
    <row r="144" spans="1:8" ht="12.75" hidden="1" outlineLevel="1">
      <c r="A144" s="51"/>
      <c r="B144" s="10" t="s">
        <v>190</v>
      </c>
      <c r="C144" s="16">
        <f t="shared" si="7"/>
        <v>0</v>
      </c>
      <c r="D144" s="10"/>
      <c r="E144" s="11"/>
      <c r="F144" s="11"/>
    </row>
    <row r="145" spans="1:14" ht="12.75" hidden="1" outlineLevel="1">
      <c r="A145" s="51"/>
      <c r="B145" s="10" t="s">
        <v>191</v>
      </c>
      <c r="C145" s="16">
        <f t="shared" si="7"/>
        <v>0</v>
      </c>
      <c r="D145" s="10"/>
      <c r="E145" s="11"/>
      <c r="F145" s="11"/>
    </row>
    <row r="146" spans="1:14" ht="12.75" hidden="1" outlineLevel="1">
      <c r="A146" s="51"/>
      <c r="B146" s="10" t="s">
        <v>192</v>
      </c>
      <c r="C146" s="16">
        <f t="shared" si="7"/>
        <v>0</v>
      </c>
      <c r="D146" s="10"/>
      <c r="E146" s="11"/>
      <c r="F146" s="11"/>
    </row>
    <row r="147" spans="1:14" ht="12.75" hidden="1" outlineLevel="1">
      <c r="A147" s="51"/>
      <c r="B147" s="10" t="s">
        <v>194</v>
      </c>
      <c r="C147" s="16">
        <f t="shared" si="7"/>
        <v>0</v>
      </c>
      <c r="D147" s="10"/>
      <c r="E147" s="11"/>
      <c r="F147" s="11"/>
    </row>
    <row r="148" spans="1:14" s="10" customFormat="1" ht="12.75" hidden="1" outlineLevel="1">
      <c r="A148" s="51"/>
      <c r="B148" s="10" t="s">
        <v>196</v>
      </c>
      <c r="C148" s="16">
        <f t="shared" si="7"/>
        <v>0</v>
      </c>
      <c r="E148" s="11"/>
      <c r="F148" s="11"/>
      <c r="G148" s="11"/>
      <c r="H148" s="11"/>
      <c r="I148" s="11"/>
      <c r="K148" s="15"/>
      <c r="L148" s="15"/>
      <c r="M148" s="15"/>
      <c r="N148" s="15"/>
    </row>
    <row r="149" spans="1:14" s="10" customFormat="1" ht="12.75" hidden="1" outlineLevel="1">
      <c r="A149" s="51"/>
      <c r="B149" s="10" t="s">
        <v>197</v>
      </c>
      <c r="C149" s="16">
        <f t="shared" si="7"/>
        <v>0</v>
      </c>
      <c r="E149" s="11"/>
      <c r="F149" s="11"/>
      <c r="G149" s="11"/>
      <c r="H149" s="11"/>
      <c r="K149" s="15"/>
      <c r="L149" s="15"/>
      <c r="M149" s="15"/>
      <c r="N149" s="15"/>
    </row>
    <row r="150" spans="1:14" s="10" customFormat="1" ht="12.75" hidden="1" outlineLevel="1">
      <c r="A150" s="51"/>
      <c r="B150" s="10" t="s">
        <v>44</v>
      </c>
      <c r="C150" s="16">
        <f t="shared" si="7"/>
        <v>0</v>
      </c>
      <c r="K150" s="15"/>
      <c r="L150" s="15"/>
      <c r="M150" s="15"/>
      <c r="N150" s="15"/>
    </row>
    <row r="151" spans="1:14" ht="12.75" hidden="1" outlineLevel="1">
      <c r="A151" s="51"/>
      <c r="B151" s="10" t="s">
        <v>46</v>
      </c>
      <c r="C151" s="16">
        <f t="shared" si="7"/>
        <v>0</v>
      </c>
      <c r="D151" s="10"/>
      <c r="G151" s="10"/>
      <c r="H151" s="10"/>
      <c r="I151" s="10"/>
    </row>
    <row r="152" spans="1:14" ht="12.75" hidden="1" outlineLevel="1">
      <c r="A152" s="51"/>
      <c r="B152" s="10" t="s">
        <v>48</v>
      </c>
      <c r="C152" s="16">
        <f t="shared" si="7"/>
        <v>0</v>
      </c>
      <c r="D152" s="10"/>
      <c r="G152" s="10"/>
      <c r="H152" s="10"/>
    </row>
    <row r="153" spans="1:14" ht="12.75" hidden="1" outlineLevel="1">
      <c r="A153" s="51" t="s">
        <v>198</v>
      </c>
      <c r="B153" s="10" t="s">
        <v>199</v>
      </c>
      <c r="C153" s="16">
        <f t="shared" si="7"/>
        <v>0</v>
      </c>
      <c r="D153" s="10"/>
      <c r="E153" s="11"/>
      <c r="F153" s="11"/>
    </row>
    <row r="154" spans="1:14" ht="12.75" hidden="1" outlineLevel="1">
      <c r="A154" s="51"/>
      <c r="B154" s="10" t="s">
        <v>201</v>
      </c>
      <c r="C154" s="16">
        <f t="shared" si="7"/>
        <v>0</v>
      </c>
      <c r="D154" s="10"/>
      <c r="E154" s="11"/>
      <c r="F154" s="11"/>
    </row>
    <row r="155" spans="1:14" ht="12.75" hidden="1" outlineLevel="1">
      <c r="A155" s="51"/>
      <c r="B155" s="10" t="s">
        <v>202</v>
      </c>
      <c r="C155" s="16">
        <f t="shared" si="7"/>
        <v>0</v>
      </c>
      <c r="D155" s="10"/>
      <c r="E155" s="11"/>
      <c r="F155" s="11"/>
    </row>
    <row r="156" spans="1:14" s="10" customFormat="1" ht="12.75" hidden="1" outlineLevel="1">
      <c r="A156" s="51"/>
      <c r="B156" s="10" t="s">
        <v>203</v>
      </c>
      <c r="C156" s="16" t="e">
        <f>C143/C155</f>
        <v>#DIV/0!</v>
      </c>
      <c r="E156" s="11"/>
      <c r="F156" s="11"/>
      <c r="G156" s="11"/>
      <c r="H156" s="11"/>
      <c r="I156" s="11"/>
      <c r="K156" s="15"/>
      <c r="L156" s="15"/>
      <c r="M156" s="15"/>
      <c r="N156" s="15"/>
    </row>
    <row r="157" spans="1:14" ht="15.75" hidden="1" customHeight="1" outlineLevel="1">
      <c r="A157" s="51"/>
      <c r="B157" s="10" t="s">
        <v>204</v>
      </c>
      <c r="C157" s="16">
        <f t="shared" si="7"/>
        <v>0</v>
      </c>
      <c r="D157" s="10"/>
      <c r="E157" s="11"/>
      <c r="F157" s="11"/>
      <c r="I157" s="10"/>
    </row>
    <row r="158" spans="1:14" ht="15.75" hidden="1" customHeight="1" outlineLevel="1">
      <c r="A158" s="51"/>
      <c r="B158" s="10" t="s">
        <v>50</v>
      </c>
      <c r="C158" s="16">
        <f t="shared" si="7"/>
        <v>0</v>
      </c>
      <c r="D158" s="10"/>
      <c r="G158" s="10"/>
      <c r="H158" s="10"/>
    </row>
    <row r="159" spans="1:14" ht="15.75" hidden="1" customHeight="1" outlineLevel="1">
      <c r="C159" s="10"/>
      <c r="D159" s="10"/>
    </row>
    <row r="160" spans="1:14" ht="15.75" hidden="1" customHeight="1" outlineLevel="1"/>
    <row r="161" ht="15.75" hidden="1" customHeight="1" outlineLevel="1"/>
    <row r="162" ht="15.75" customHeight="1" collapsed="1"/>
  </sheetData>
  <mergeCells count="18">
    <mergeCell ref="A136:A142"/>
    <mergeCell ref="A143:A152"/>
    <mergeCell ref="A153:A158"/>
    <mergeCell ref="A56:A65"/>
    <mergeCell ref="A66:A72"/>
    <mergeCell ref="A73:A82"/>
    <mergeCell ref="A83:A88"/>
    <mergeCell ref="A102:A109"/>
    <mergeCell ref="A110:A115"/>
    <mergeCell ref="A116:A121"/>
    <mergeCell ref="A122:A125"/>
    <mergeCell ref="A126:A135"/>
    <mergeCell ref="A4:A15"/>
    <mergeCell ref="A17:A24"/>
    <mergeCell ref="A26:A42"/>
    <mergeCell ref="A46:A51"/>
    <mergeCell ref="A52:A55"/>
    <mergeCell ref="A44:A45"/>
  </mergeCells>
  <phoneticPr fontId="16" type="noConversion"/>
  <dataValidations count="5">
    <dataValidation type="list" allowBlank="1" showInputMessage="1" showErrorMessage="1" sqref="L17:L19 E8 F17:F24" xr:uid="{00000000-0002-0000-0000-000000000000}">
      <formula1>$L$17:$L$19</formula1>
    </dataValidation>
    <dataValidation type="list" operator="equal" allowBlank="1" showInputMessage="1" showErrorMessage="1" sqref="E31" xr:uid="{00000000-0002-0000-0000-000001000000}">
      <formula1>$K$28:$K$31</formula1>
    </dataValidation>
    <dataValidation type="list" operator="equal" allowBlank="1" showInputMessage="1" showErrorMessage="1" sqref="E32" xr:uid="{00000000-0002-0000-0000-000002000000}">
      <formula1>$K$34:$K$35</formula1>
    </dataValidation>
    <dataValidation type="list" operator="equal" allowBlank="1" showInputMessage="1" showErrorMessage="1" sqref="E42:E43 E89:E98" xr:uid="{00000000-0002-0000-0000-000003000000}">
      <formula1>$K$38:$K$41</formula1>
    </dataValidation>
    <dataValidation type="list" allowBlank="1" showInputMessage="1" showErrorMessage="1" sqref="E58:E65 E52 E50" xr:uid="{A00A128A-8FF2-454E-AF64-5409F6B3D443}">
      <formula1>$K$17:$K$18</formula1>
    </dataValidation>
  </dataValidations>
  <hyperlinks>
    <hyperlink ref="E13" r:id="rId1" xr:uid="{710748FD-6BAE-4C60-BB17-95B2882A80BF}"/>
  </hyperlinks>
  <pageMargins left="0.25" right="0.25" top="0.75" bottom="0.75" header="0.3" footer="0.3"/>
  <pageSetup paperSize="8" scale="73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3"/>
  <sheetViews>
    <sheetView showGridLines="0" zoomScaleNormal="100" zoomScaleSheetLayoutView="75" workbookViewId="0">
      <selection activeCell="B1" sqref="B1"/>
    </sheetView>
  </sheetViews>
  <sheetFormatPr defaultColWidth="8.85546875" defaultRowHeight="12.75"/>
  <cols>
    <col min="1" max="1" width="3.7109375" style="1" customWidth="1"/>
    <col min="2" max="3" width="6.42578125" style="1" customWidth="1"/>
    <col min="4" max="4" width="6.140625" style="1" customWidth="1"/>
    <col min="5" max="5" width="10.28515625" style="1" bestFit="1" customWidth="1"/>
    <col min="6" max="10" width="6.42578125" style="1" customWidth="1"/>
    <col min="11" max="11" width="7.85546875" style="1" customWidth="1"/>
    <col min="12" max="16" width="6.42578125" style="1" customWidth="1"/>
  </cols>
  <sheetData>
    <row r="1" spans="2:16" ht="16.5" customHeight="1">
      <c r="B1" t="s">
        <v>37</v>
      </c>
    </row>
    <row r="2" spans="2:16" ht="13.5" thickBot="1"/>
    <row r="3" spans="2:16" ht="19.5" thickTop="1" thickBot="1">
      <c r="B3" s="64"/>
      <c r="C3" s="64"/>
      <c r="D3" s="64"/>
      <c r="E3" s="64"/>
      <c r="F3" s="64"/>
      <c r="G3" s="64"/>
      <c r="H3" s="64"/>
      <c r="I3" s="64"/>
      <c r="J3" s="65"/>
      <c r="K3" s="66" t="s">
        <v>2</v>
      </c>
      <c r="L3" s="67"/>
      <c r="M3" s="68"/>
      <c r="N3" s="69"/>
      <c r="O3" s="70"/>
      <c r="P3" s="71"/>
    </row>
    <row r="4" spans="2:16" ht="23.25" thickTop="1" thickBot="1">
      <c r="B4" s="72" t="s">
        <v>39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4"/>
    </row>
    <row r="5" spans="2:16" ht="24.95" customHeight="1" thickTop="1">
      <c r="B5" s="62" t="s">
        <v>34</v>
      </c>
      <c r="C5" s="76" t="s">
        <v>4</v>
      </c>
      <c r="D5" s="77"/>
      <c r="E5" s="78"/>
      <c r="F5" s="79" t="str">
        <f>'요약표(기업제출)'!E4</f>
        <v>㈜온실가스국제감축</v>
      </c>
      <c r="G5" s="80"/>
      <c r="H5" s="81"/>
      <c r="I5" s="82" t="s">
        <v>3</v>
      </c>
      <c r="J5" s="77"/>
      <c r="K5" s="78"/>
      <c r="L5" s="83" t="str">
        <f>'요약표(기업제출)'!E6</f>
        <v>123-45-78901</v>
      </c>
      <c r="M5" s="84"/>
      <c r="N5" s="84"/>
      <c r="O5" s="84"/>
      <c r="P5" s="85"/>
    </row>
    <row r="6" spans="2:16" ht="15.95" customHeight="1">
      <c r="B6" s="63"/>
      <c r="C6" s="59" t="s">
        <v>5</v>
      </c>
      <c r="D6" s="60"/>
      <c r="E6" s="61"/>
      <c r="F6" s="103" t="str">
        <f>'요약표(기업제출)'!E5</f>
        <v>홍길동</v>
      </c>
      <c r="G6" s="104"/>
      <c r="H6" s="105"/>
      <c r="I6" s="106" t="s">
        <v>6</v>
      </c>
      <c r="J6" s="60"/>
      <c r="K6" s="61"/>
      <c r="L6" s="100" t="str">
        <f>'요약표(기업제출)'!E7</f>
        <v>123456-789100</v>
      </c>
      <c r="M6" s="101"/>
      <c r="N6" s="101"/>
      <c r="O6" s="101"/>
      <c r="P6" s="107"/>
    </row>
    <row r="7" spans="2:16" ht="15.95" customHeight="1">
      <c r="B7" s="63"/>
      <c r="C7" s="59" t="s">
        <v>7</v>
      </c>
      <c r="D7" s="60"/>
      <c r="E7" s="61"/>
      <c r="F7" s="106" t="str">
        <f>IF('요약표(기업제출)'!E8="대기업", "■ 대기업", "□ 대기업")</f>
        <v>■ 대기업</v>
      </c>
      <c r="G7" s="60"/>
      <c r="H7" s="60"/>
      <c r="I7" s="60" t="str">
        <f>IF('요약표(기업제출)'!E8="중견기업", "■ 중견기업", "□ 중견기업")</f>
        <v>□ 중견기업</v>
      </c>
      <c r="J7" s="60"/>
      <c r="K7" s="60"/>
      <c r="L7" s="60" t="str">
        <f>IF('요약표(기업제출)'!E8="중소기업", "■ 중소기업", "□ 중소기업")</f>
        <v>□ 중소기업</v>
      </c>
      <c r="M7" s="60"/>
      <c r="N7" s="60"/>
      <c r="O7" s="60"/>
      <c r="P7" s="108"/>
    </row>
    <row r="8" spans="2:16" ht="15.95" customHeight="1">
      <c r="B8" s="63"/>
      <c r="C8" s="86" t="s">
        <v>45</v>
      </c>
      <c r="D8" s="87"/>
      <c r="E8" s="92" t="s">
        <v>49</v>
      </c>
      <c r="F8" s="94" t="str">
        <f>'요약표(기업제출)'!E9</f>
        <v>인천 서구 환경로 42</v>
      </c>
      <c r="G8" s="95"/>
      <c r="H8" s="95"/>
      <c r="I8" s="95"/>
      <c r="J8" s="95"/>
      <c r="K8" s="95"/>
      <c r="L8" s="95"/>
      <c r="M8" s="95"/>
      <c r="N8" s="95"/>
      <c r="O8" s="95"/>
      <c r="P8" s="96"/>
    </row>
    <row r="9" spans="2:16" ht="15.95" customHeight="1">
      <c r="B9" s="63"/>
      <c r="C9" s="88"/>
      <c r="D9" s="89"/>
      <c r="E9" s="93"/>
      <c r="F9" s="97"/>
      <c r="G9" s="98"/>
      <c r="H9" s="98"/>
      <c r="I9" s="98"/>
      <c r="J9" s="98"/>
      <c r="K9" s="98"/>
      <c r="L9" s="98"/>
      <c r="M9" s="98"/>
      <c r="N9" s="98"/>
      <c r="O9" s="98"/>
      <c r="P9" s="99"/>
    </row>
    <row r="10" spans="2:16" ht="15.95" customHeight="1">
      <c r="B10" s="63"/>
      <c r="C10" s="90"/>
      <c r="D10" s="91"/>
      <c r="E10" s="2" t="s">
        <v>47</v>
      </c>
      <c r="F10" s="100" t="str">
        <f>'요약표(기업제출)'!E10</f>
        <v>032-590-1234</v>
      </c>
      <c r="G10" s="101"/>
      <c r="H10" s="102"/>
      <c r="I10" s="106" t="s">
        <v>42</v>
      </c>
      <c r="J10" s="60"/>
      <c r="K10" s="61"/>
      <c r="L10" s="53" t="str">
        <f>'요약표(기업제출)'!E11</f>
        <v>032-590-5678</v>
      </c>
      <c r="M10" s="54"/>
      <c r="N10" s="54"/>
      <c r="O10" s="54"/>
      <c r="P10" s="109"/>
    </row>
    <row r="11" spans="2:16" ht="24.95" customHeight="1">
      <c r="B11" s="63"/>
      <c r="C11" s="86" t="s">
        <v>43</v>
      </c>
      <c r="D11" s="87"/>
      <c r="E11" s="2" t="s">
        <v>15</v>
      </c>
      <c r="F11" s="100" t="str">
        <f>'요약표(기업제출)'!E12</f>
        <v>김길동</v>
      </c>
      <c r="G11" s="101"/>
      <c r="H11" s="102"/>
      <c r="I11" s="106" t="s">
        <v>9</v>
      </c>
      <c r="J11" s="60"/>
      <c r="K11" s="61"/>
      <c r="L11" s="53" t="str">
        <f>'요약표(기업제출)'!E14</f>
        <v>사업부/ 과장</v>
      </c>
      <c r="M11" s="54"/>
      <c r="N11" s="54"/>
      <c r="O11" s="54"/>
      <c r="P11" s="109"/>
    </row>
    <row r="12" spans="2:16" ht="24.95" customHeight="1" thickBot="1">
      <c r="B12" s="75"/>
      <c r="C12" s="110" t="s">
        <v>52</v>
      </c>
      <c r="D12" s="111"/>
      <c r="E12" s="3" t="s">
        <v>27</v>
      </c>
      <c r="F12" s="112" t="str">
        <f>'요약표(기업제출)'!E13</f>
        <v>abcd@naver.com</v>
      </c>
      <c r="G12" s="113"/>
      <c r="H12" s="114"/>
      <c r="I12" s="115" t="s">
        <v>0</v>
      </c>
      <c r="J12" s="116"/>
      <c r="K12" s="117"/>
      <c r="L12" s="118" t="str">
        <f>'요약표(기업제출)'!E15</f>
        <v>010-567-1234</v>
      </c>
      <c r="M12" s="119"/>
      <c r="N12" s="119"/>
      <c r="O12" s="119"/>
      <c r="P12" s="120"/>
    </row>
    <row r="13" spans="2:16" ht="15.95" customHeight="1" thickTop="1">
      <c r="B13" s="62" t="s">
        <v>21</v>
      </c>
      <c r="C13" s="76" t="s">
        <v>69</v>
      </c>
      <c r="D13" s="77"/>
      <c r="E13" s="78"/>
      <c r="F13" s="82" t="s">
        <v>7</v>
      </c>
      <c r="G13" s="77"/>
      <c r="H13" s="78"/>
      <c r="I13" s="82" t="s">
        <v>55</v>
      </c>
      <c r="J13" s="77"/>
      <c r="K13" s="78"/>
      <c r="L13" s="82" t="s">
        <v>51</v>
      </c>
      <c r="M13" s="77"/>
      <c r="N13" s="77"/>
      <c r="O13" s="77"/>
      <c r="P13" s="121"/>
    </row>
    <row r="14" spans="2:16" ht="15.95" customHeight="1">
      <c r="B14" s="63"/>
      <c r="C14" s="59" t="str">
        <f>'요약표(기업제출)'!E17</f>
        <v>㈜온실가스국제감축</v>
      </c>
      <c r="D14" s="60"/>
      <c r="E14" s="61"/>
      <c r="F14" s="53" t="str">
        <f>'요약표(기업제출)'!F17</f>
        <v>대기업</v>
      </c>
      <c r="G14" s="54"/>
      <c r="H14" s="55"/>
      <c r="I14" s="53" t="str">
        <f>'요약표(기업제출)'!G17</f>
        <v>인천시 서구</v>
      </c>
      <c r="J14" s="54"/>
      <c r="K14" s="55"/>
      <c r="L14" s="56" t="str">
        <f>'요약표(기업제출)'!H17</f>
        <v>건설업</v>
      </c>
      <c r="M14" s="57"/>
      <c r="N14" s="57"/>
      <c r="O14" s="57"/>
      <c r="P14" s="58"/>
    </row>
    <row r="15" spans="2:16" ht="15.95" customHeight="1">
      <c r="B15" s="63"/>
      <c r="C15" s="59" t="str">
        <f>'요약표(기업제출)'!E18</f>
        <v>참여1업체</v>
      </c>
      <c r="D15" s="60"/>
      <c r="E15" s="61"/>
      <c r="F15" s="53" t="str">
        <f>'요약표(기업제출)'!F18</f>
        <v>중견기업</v>
      </c>
      <c r="G15" s="54"/>
      <c r="H15" s="55"/>
      <c r="I15" s="53" t="str">
        <f>'요약표(기업제출)'!G18</f>
        <v>서울시 중구</v>
      </c>
      <c r="J15" s="54"/>
      <c r="K15" s="55"/>
      <c r="L15" s="56" t="str">
        <f>'요약표(기업제출)'!H18</f>
        <v>컨설팅업</v>
      </c>
      <c r="M15" s="57"/>
      <c r="N15" s="57"/>
      <c r="O15" s="57"/>
      <c r="P15" s="58"/>
    </row>
    <row r="16" spans="2:16" ht="15.95" customHeight="1">
      <c r="B16" s="63"/>
      <c r="C16" s="59" t="str">
        <f>'요약표(기업제출)'!E19</f>
        <v>참여2업체</v>
      </c>
      <c r="D16" s="60"/>
      <c r="E16" s="61"/>
      <c r="F16" s="53" t="str">
        <f>'요약표(기업제출)'!F19</f>
        <v>중견기업</v>
      </c>
      <c r="G16" s="54"/>
      <c r="H16" s="55"/>
      <c r="I16" s="53" t="str">
        <f>'요약표(기업제출)'!G19</f>
        <v>경기도 광명시</v>
      </c>
      <c r="J16" s="54"/>
      <c r="K16" s="55"/>
      <c r="L16" s="56" t="str">
        <f>'요약표(기업제출)'!H19</f>
        <v>건설업</v>
      </c>
      <c r="M16" s="57"/>
      <c r="N16" s="57"/>
      <c r="O16" s="57"/>
      <c r="P16" s="58"/>
    </row>
    <row r="17" spans="2:16" ht="15.95" customHeight="1">
      <c r="B17" s="63"/>
      <c r="C17" s="59" t="str">
        <f>'요약표(기업제출)'!E20</f>
        <v>참여3업체</v>
      </c>
      <c r="D17" s="60"/>
      <c r="E17" s="61"/>
      <c r="F17" s="53" t="str">
        <f>'요약표(기업제출)'!F20</f>
        <v>중소기업</v>
      </c>
      <c r="G17" s="54"/>
      <c r="H17" s="55"/>
      <c r="I17" s="53" t="str">
        <f>'요약표(기업제출)'!G20</f>
        <v>인천시 중구</v>
      </c>
      <c r="J17" s="54"/>
      <c r="K17" s="55"/>
      <c r="L17" s="56" t="str">
        <f>'요약표(기업제출)'!H20</f>
        <v>제조업</v>
      </c>
      <c r="M17" s="57"/>
      <c r="N17" s="57"/>
      <c r="O17" s="57"/>
      <c r="P17" s="58"/>
    </row>
    <row r="18" spans="2:16" ht="15.95" customHeight="1" thickBot="1">
      <c r="B18" s="63"/>
      <c r="C18" s="59" t="str">
        <f>'요약표(기업제출)'!E21</f>
        <v>참여4업체</v>
      </c>
      <c r="D18" s="60"/>
      <c r="E18" s="61"/>
      <c r="F18" s="53" t="str">
        <f>'요약표(기업제출)'!F21</f>
        <v>중소기업</v>
      </c>
      <c r="G18" s="54"/>
      <c r="H18" s="55"/>
      <c r="I18" s="53" t="str">
        <f>'요약표(기업제출)'!G21</f>
        <v>인천시 중구</v>
      </c>
      <c r="J18" s="54"/>
      <c r="K18" s="55"/>
      <c r="L18" s="56" t="str">
        <f>'요약표(기업제출)'!H21</f>
        <v>제조업</v>
      </c>
      <c r="M18" s="57"/>
      <c r="N18" s="57"/>
      <c r="O18" s="57"/>
      <c r="P18" s="58"/>
    </row>
    <row r="19" spans="2:16" ht="15.95" customHeight="1" thickTop="1">
      <c r="B19" s="62" t="s">
        <v>13</v>
      </c>
      <c r="C19" s="76" t="s">
        <v>8</v>
      </c>
      <c r="D19" s="77"/>
      <c r="E19" s="78"/>
      <c r="F19" s="122" t="str">
        <f>'요약표(기업제출)'!E26</f>
        <v>몽골 매립가스발전 국제감축사업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4"/>
    </row>
    <row r="20" spans="2:16" ht="24.95" customHeight="1">
      <c r="B20" s="63"/>
      <c r="C20" s="59" t="s">
        <v>63</v>
      </c>
      <c r="D20" s="60"/>
      <c r="E20" s="61"/>
      <c r="F20" s="125" t="str">
        <f>'요약표(기업제출)'!E27</f>
        <v>몽골</v>
      </c>
      <c r="G20" s="126"/>
      <c r="H20" s="126"/>
      <c r="I20" s="126"/>
      <c r="J20" s="126"/>
      <c r="K20" s="126"/>
      <c r="L20" s="126"/>
      <c r="M20" s="126"/>
      <c r="N20" s="126"/>
      <c r="O20" s="126"/>
      <c r="P20" s="127"/>
    </row>
    <row r="21" spans="2:16" ht="24.95" customHeight="1">
      <c r="B21" s="63"/>
      <c r="C21" s="59" t="s">
        <v>24</v>
      </c>
      <c r="D21" s="60"/>
      <c r="E21" s="61"/>
      <c r="F21" s="128" t="str">
        <f>IF('요약표(기업제출)'!E31="예비 타당성조사(예타) 지원", "■ 예비 타당성조사(예타) 지원 □ 본 타당성조사(본타) 지원*","□ 예비 타당성조사(예타) 지원 ■ 본 타당성조사(본타) 지원*")</f>
        <v>□ 예비 타당성조사(예타) 지원 ■ 본 타당성조사(본타) 지원*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30"/>
    </row>
    <row r="22" spans="2:16" ht="15.95" customHeight="1">
      <c r="B22" s="63"/>
      <c r="C22" s="131" t="s">
        <v>263</v>
      </c>
      <c r="D22" s="132"/>
      <c r="E22" s="132"/>
      <c r="F22" s="132"/>
      <c r="G22" s="132"/>
      <c r="H22" s="132"/>
      <c r="I22" s="132"/>
      <c r="J22" s="132"/>
      <c r="K22" s="132"/>
      <c r="L22" s="132"/>
      <c r="M22" s="133"/>
      <c r="N22" s="134" t="str">
        <f>IF('요약표(기업제출)'!E32="동의", "■ 동의", "□ 동의")</f>
        <v>■ 동의</v>
      </c>
      <c r="O22" s="135"/>
      <c r="P22" s="136"/>
    </row>
    <row r="23" spans="2:16" ht="15.95" customHeight="1">
      <c r="B23" s="63"/>
      <c r="C23" s="140" t="s">
        <v>264</v>
      </c>
      <c r="D23" s="141"/>
      <c r="E23" s="141"/>
      <c r="F23" s="141"/>
      <c r="G23" s="141"/>
      <c r="H23" s="141"/>
      <c r="I23" s="141"/>
      <c r="J23" s="141"/>
      <c r="K23" s="141"/>
      <c r="L23" s="141"/>
      <c r="M23" s="142"/>
      <c r="N23" s="137" t="str">
        <f>IF('요약표(기업제출)'!E32="미동의", "■ 미동의**", "□ 미동의**")</f>
        <v>□ 미동의**</v>
      </c>
      <c r="O23" s="138"/>
      <c r="P23" s="139"/>
    </row>
    <row r="24" spans="2:16" ht="28.9" customHeight="1">
      <c r="B24" s="63"/>
      <c r="C24" s="86" t="s">
        <v>64</v>
      </c>
      <c r="D24" s="135"/>
      <c r="E24" s="87"/>
      <c r="F24" s="150">
        <f>'요약표(기업제출)'!E33</f>
        <v>2000</v>
      </c>
      <c r="G24" s="151"/>
      <c r="H24" s="103" t="s">
        <v>261</v>
      </c>
      <c r="I24" s="156"/>
      <c r="J24" s="156"/>
      <c r="K24" s="157"/>
      <c r="L24" s="158">
        <f>'요약표(기업제출)'!E34</f>
        <v>1000</v>
      </c>
      <c r="M24" s="159"/>
      <c r="N24" s="159"/>
      <c r="O24" s="160"/>
      <c r="P24" s="6">
        <f>L24/$F$24</f>
        <v>0.5</v>
      </c>
    </row>
    <row r="25" spans="2:16" ht="15.95" customHeight="1">
      <c r="B25" s="63"/>
      <c r="C25" s="88" t="s">
        <v>26</v>
      </c>
      <c r="D25" s="143"/>
      <c r="E25" s="89"/>
      <c r="F25" s="152"/>
      <c r="G25" s="153"/>
      <c r="H25" s="161" t="s">
        <v>262</v>
      </c>
      <c r="I25" s="162"/>
      <c r="J25" s="162"/>
      <c r="K25" s="163"/>
      <c r="L25" s="5" t="s">
        <v>54</v>
      </c>
      <c r="M25" s="158">
        <f>M26+M27</f>
        <v>1000</v>
      </c>
      <c r="N25" s="159"/>
      <c r="O25" s="160"/>
      <c r="P25" s="6">
        <f>M25/F24</f>
        <v>0.5</v>
      </c>
    </row>
    <row r="26" spans="2:16" ht="15.95" customHeight="1">
      <c r="B26" s="63"/>
      <c r="C26" s="144"/>
      <c r="D26" s="145"/>
      <c r="E26" s="146"/>
      <c r="F26" s="152"/>
      <c r="G26" s="153"/>
      <c r="H26" s="164"/>
      <c r="I26" s="165"/>
      <c r="J26" s="165"/>
      <c r="K26" s="166"/>
      <c r="L26" s="5" t="s">
        <v>16</v>
      </c>
      <c r="M26" s="158">
        <f>'요약표(기업제출)'!E35</f>
        <v>500</v>
      </c>
      <c r="N26" s="159"/>
      <c r="O26" s="160"/>
      <c r="P26" s="6">
        <f>M26/F24</f>
        <v>0.25</v>
      </c>
    </row>
    <row r="27" spans="2:16" ht="15.95" customHeight="1">
      <c r="B27" s="63"/>
      <c r="C27" s="147"/>
      <c r="D27" s="148"/>
      <c r="E27" s="149"/>
      <c r="F27" s="154"/>
      <c r="G27" s="155"/>
      <c r="H27" s="167"/>
      <c r="I27" s="168"/>
      <c r="J27" s="168"/>
      <c r="K27" s="169"/>
      <c r="L27" s="5" t="s">
        <v>17</v>
      </c>
      <c r="M27" s="158">
        <f>'요약표(기업제출)'!E36</f>
        <v>500</v>
      </c>
      <c r="N27" s="159"/>
      <c r="O27" s="160"/>
      <c r="P27" s="6">
        <f>M27/F24</f>
        <v>0.25</v>
      </c>
    </row>
    <row r="28" spans="2:16" ht="24.95" customHeight="1">
      <c r="B28" s="63"/>
      <c r="C28" s="59" t="s">
        <v>62</v>
      </c>
      <c r="D28" s="60"/>
      <c r="E28" s="61"/>
      <c r="F28" s="170" t="str">
        <f>'요약표(기업제출)'!E37</f>
        <v>2026.06~2026.12</v>
      </c>
      <c r="G28" s="171"/>
      <c r="H28" s="171"/>
      <c r="I28" s="171"/>
      <c r="J28" s="171"/>
      <c r="K28" s="171"/>
      <c r="L28" s="171"/>
      <c r="M28" s="171"/>
      <c r="N28" s="171"/>
      <c r="O28" s="171"/>
      <c r="P28" s="172"/>
    </row>
    <row r="29" spans="2:16" ht="28.9" customHeight="1">
      <c r="B29" s="63"/>
      <c r="C29" s="173" t="s">
        <v>11</v>
      </c>
      <c r="D29" s="106" t="s">
        <v>18</v>
      </c>
      <c r="E29" s="60"/>
      <c r="F29" s="61"/>
      <c r="G29" s="176" t="str">
        <f>'요약표(기업제출)'!E38</f>
        <v>2027.03~2045.02</v>
      </c>
      <c r="H29" s="177"/>
      <c r="I29" s="178"/>
      <c r="J29" s="179" t="s">
        <v>73</v>
      </c>
      <c r="K29" s="87"/>
      <c r="L29" s="182" t="str">
        <f>IF('요약표(기업제출)'!E42="PPP", "민관협력(PPP) ■", "민관협력(PPP) □")</f>
        <v>민관협력(PPP) □</v>
      </c>
      <c r="M29" s="182"/>
      <c r="N29" s="182"/>
      <c r="O29" s="182" t="str">
        <f>IF('요약표(기업제출)'!E42="기타", "기타( ) ■", "기타( ) □")</f>
        <v>기타( ) □</v>
      </c>
      <c r="P29" s="183"/>
    </row>
    <row r="30" spans="2:16" ht="15.6" customHeight="1">
      <c r="B30" s="63"/>
      <c r="C30" s="174"/>
      <c r="D30" s="134" t="s">
        <v>61</v>
      </c>
      <c r="E30" s="135"/>
      <c r="F30" s="87"/>
      <c r="G30" s="184">
        <f>'요약표(기업제출)'!E39</f>
        <v>10000</v>
      </c>
      <c r="H30" s="185"/>
      <c r="I30" s="186"/>
      <c r="J30" s="180"/>
      <c r="K30" s="89"/>
      <c r="L30" s="182"/>
      <c r="M30" s="182"/>
      <c r="N30" s="182"/>
      <c r="O30" s="182"/>
      <c r="P30" s="183"/>
    </row>
    <row r="31" spans="2:16">
      <c r="B31" s="63"/>
      <c r="C31" s="174"/>
      <c r="D31" s="137"/>
      <c r="E31" s="138"/>
      <c r="F31" s="91"/>
      <c r="G31" s="187"/>
      <c r="H31" s="188"/>
      <c r="I31" s="189"/>
      <c r="J31" s="180"/>
      <c r="K31" s="89"/>
      <c r="L31" s="182" t="str">
        <f>IF('요약표(기업제출)'!E42="ODA", "유상/무상ODA ■", "유상/무상ODA □")</f>
        <v>유상/무상ODA □</v>
      </c>
      <c r="M31" s="182"/>
      <c r="N31" s="182"/>
      <c r="O31" s="182" t="str">
        <f>IF('요약표(기업제출)'!E42="대상국(발주처)", "대상국(발주처) ■", "대상국(발주처) □")</f>
        <v>대상국(발주처) □</v>
      </c>
      <c r="P31" s="183"/>
    </row>
    <row r="32" spans="2:16" ht="28.9" customHeight="1">
      <c r="B32" s="63"/>
      <c r="C32" s="174"/>
      <c r="D32" s="106" t="s">
        <v>67</v>
      </c>
      <c r="E32" s="60"/>
      <c r="F32" s="61"/>
      <c r="G32" s="184">
        <f>'요약표(기업제출)'!E40</f>
        <v>1000</v>
      </c>
      <c r="H32" s="185"/>
      <c r="I32" s="186"/>
      <c r="J32" s="180"/>
      <c r="K32" s="89"/>
      <c r="L32" s="182"/>
      <c r="M32" s="182"/>
      <c r="N32" s="182"/>
      <c r="O32" s="182"/>
      <c r="P32" s="183"/>
    </row>
    <row r="33" spans="2:16" ht="28.9" customHeight="1" thickBot="1">
      <c r="B33" s="75"/>
      <c r="C33" s="175"/>
      <c r="D33" s="115" t="s">
        <v>40</v>
      </c>
      <c r="E33" s="116"/>
      <c r="F33" s="117"/>
      <c r="G33" s="192">
        <f>'요약표(기업제출)'!E41</f>
        <v>1000</v>
      </c>
      <c r="H33" s="193"/>
      <c r="I33" s="194"/>
      <c r="J33" s="181"/>
      <c r="K33" s="111"/>
      <c r="L33" s="190"/>
      <c r="M33" s="190"/>
      <c r="N33" s="190"/>
      <c r="O33" s="190"/>
      <c r="P33" s="191"/>
    </row>
    <row r="34" spans="2:16" ht="18.75" customHeight="1" thickTop="1">
      <c r="B34" s="204" t="s">
        <v>72</v>
      </c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6"/>
    </row>
    <row r="35" spans="2:16" ht="57.6" customHeight="1">
      <c r="B35" s="207" t="s">
        <v>70</v>
      </c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9"/>
    </row>
    <row r="36" spans="2:16" ht="43.15" customHeight="1">
      <c r="B36" s="207" t="s">
        <v>71</v>
      </c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9"/>
    </row>
    <row r="37" spans="2:16" ht="15.95" customHeight="1">
      <c r="B37" s="210" t="s">
        <v>74</v>
      </c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2"/>
    </row>
    <row r="38" spans="2:16" ht="15.95" customHeight="1">
      <c r="B38" s="213" t="s">
        <v>75</v>
      </c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7"/>
    </row>
    <row r="39" spans="2:16" ht="15.95" customHeight="1">
      <c r="B39" s="195" t="s">
        <v>76</v>
      </c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7"/>
    </row>
    <row r="40" spans="2:16" ht="15.95" customHeight="1">
      <c r="B40" s="195" t="s">
        <v>77</v>
      </c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7"/>
    </row>
    <row r="41" spans="2:16" ht="14.25">
      <c r="B41" s="198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200"/>
    </row>
    <row r="42" spans="2:16" ht="20.25" thickBot="1">
      <c r="B42" s="201" t="s">
        <v>57</v>
      </c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3"/>
    </row>
    <row r="43" spans="2:16" ht="13.5" thickTop="1"/>
  </sheetData>
  <mergeCells count="103">
    <mergeCell ref="B40:P40"/>
    <mergeCell ref="B41:P41"/>
    <mergeCell ref="B42:P42"/>
    <mergeCell ref="B34:P34"/>
    <mergeCell ref="B35:P35"/>
    <mergeCell ref="B36:P36"/>
    <mergeCell ref="B37:P37"/>
    <mergeCell ref="B38:P38"/>
    <mergeCell ref="B39:P39"/>
    <mergeCell ref="C29:C33"/>
    <mergeCell ref="D29:F29"/>
    <mergeCell ref="G29:I29"/>
    <mergeCell ref="J29:K33"/>
    <mergeCell ref="L29:N30"/>
    <mergeCell ref="O29:P30"/>
    <mergeCell ref="D30:F31"/>
    <mergeCell ref="G30:I31"/>
    <mergeCell ref="L31:N33"/>
    <mergeCell ref="O31:P33"/>
    <mergeCell ref="D32:F32"/>
    <mergeCell ref="G32:I32"/>
    <mergeCell ref="D33:F33"/>
    <mergeCell ref="G33:I33"/>
    <mergeCell ref="B19:B33"/>
    <mergeCell ref="C19:E19"/>
    <mergeCell ref="F19:P19"/>
    <mergeCell ref="C20:E20"/>
    <mergeCell ref="F20:P20"/>
    <mergeCell ref="C21:E21"/>
    <mergeCell ref="F21:P21"/>
    <mergeCell ref="C22:M22"/>
    <mergeCell ref="N22:P22"/>
    <mergeCell ref="N23:P23"/>
    <mergeCell ref="C23:M23"/>
    <mergeCell ref="C24:E24"/>
    <mergeCell ref="C25:E25"/>
    <mergeCell ref="C26:E26"/>
    <mergeCell ref="C27:E27"/>
    <mergeCell ref="F24:G27"/>
    <mergeCell ref="H24:K24"/>
    <mergeCell ref="L24:O24"/>
    <mergeCell ref="H25:K27"/>
    <mergeCell ref="M25:O25"/>
    <mergeCell ref="M26:O26"/>
    <mergeCell ref="M27:O27"/>
    <mergeCell ref="C28:E28"/>
    <mergeCell ref="F28:P28"/>
    <mergeCell ref="C12:D12"/>
    <mergeCell ref="F11:H11"/>
    <mergeCell ref="I11:K11"/>
    <mergeCell ref="L11:P11"/>
    <mergeCell ref="F12:H12"/>
    <mergeCell ref="I12:K12"/>
    <mergeCell ref="L12:P12"/>
    <mergeCell ref="C13:E13"/>
    <mergeCell ref="F13:H13"/>
    <mergeCell ref="I13:K13"/>
    <mergeCell ref="L13:P13"/>
    <mergeCell ref="B3:J3"/>
    <mergeCell ref="K3:M3"/>
    <mergeCell ref="N3:P3"/>
    <mergeCell ref="B4:P4"/>
    <mergeCell ref="B5:B12"/>
    <mergeCell ref="C5:E5"/>
    <mergeCell ref="F5:H5"/>
    <mergeCell ref="I5:K5"/>
    <mergeCell ref="L5:P5"/>
    <mergeCell ref="C6:E6"/>
    <mergeCell ref="C8:D10"/>
    <mergeCell ref="E8:E9"/>
    <mergeCell ref="F8:P9"/>
    <mergeCell ref="F10:H10"/>
    <mergeCell ref="F6:H6"/>
    <mergeCell ref="I6:K6"/>
    <mergeCell ref="L6:P6"/>
    <mergeCell ref="C7:E7"/>
    <mergeCell ref="F7:H7"/>
    <mergeCell ref="I7:K7"/>
    <mergeCell ref="L7:P7"/>
    <mergeCell ref="I10:K10"/>
    <mergeCell ref="L10:P10"/>
    <mergeCell ref="C11:D11"/>
    <mergeCell ref="I17:K17"/>
    <mergeCell ref="L17:P17"/>
    <mergeCell ref="F18:H18"/>
    <mergeCell ref="I18:K18"/>
    <mergeCell ref="L18:P18"/>
    <mergeCell ref="C17:E17"/>
    <mergeCell ref="C18:E18"/>
    <mergeCell ref="B13:B18"/>
    <mergeCell ref="F17:H17"/>
    <mergeCell ref="C14:E14"/>
    <mergeCell ref="F14:H14"/>
    <mergeCell ref="I14:K14"/>
    <mergeCell ref="L14:P14"/>
    <mergeCell ref="C15:E15"/>
    <mergeCell ref="F15:H15"/>
    <mergeCell ref="I15:K15"/>
    <mergeCell ref="L15:P15"/>
    <mergeCell ref="C16:E16"/>
    <mergeCell ref="F16:H16"/>
    <mergeCell ref="I16:K16"/>
    <mergeCell ref="L16:P16"/>
  </mergeCells>
  <phoneticPr fontId="16" type="noConversion"/>
  <pageMargins left="0.69999998807907104" right="0.69999998807907104" top="0.75" bottom="0.75" header="0.30000001192092896" footer="0.30000001192092896"/>
  <pageSetup paperSize="9" scale="88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5814A-3654-451D-B8C2-C824DD479771}">
  <sheetPr>
    <pageSetUpPr fitToPage="1"/>
  </sheetPr>
  <dimension ref="A1:S41"/>
  <sheetViews>
    <sheetView view="pageBreakPreview" zoomScaleNormal="100" zoomScaleSheetLayoutView="100" workbookViewId="0"/>
  </sheetViews>
  <sheetFormatPr defaultColWidth="8.85546875" defaultRowHeight="12.75"/>
  <cols>
    <col min="1" max="15" width="6.42578125" style="1" customWidth="1"/>
    <col min="16" max="19" width="4.85546875" style="1" customWidth="1"/>
  </cols>
  <sheetData>
    <row r="1" spans="1:15">
      <c r="A1" s="1" t="s">
        <v>37</v>
      </c>
    </row>
    <row r="4" spans="1:15" ht="19.5" thickTop="1" thickBot="1">
      <c r="A4" s="64"/>
      <c r="B4" s="64"/>
      <c r="C4" s="64"/>
      <c r="D4" s="64"/>
      <c r="E4" s="64"/>
      <c r="F4" s="64"/>
      <c r="G4" s="64"/>
      <c r="H4" s="64"/>
      <c r="I4" s="65"/>
      <c r="J4" s="66" t="s">
        <v>2</v>
      </c>
      <c r="K4" s="67"/>
      <c r="L4" s="68"/>
      <c r="M4" s="69"/>
      <c r="N4" s="70"/>
      <c r="O4" s="71"/>
    </row>
    <row r="5" spans="1:15" ht="23.25" thickTop="1" thickBot="1">
      <c r="A5" s="72" t="s">
        <v>39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4"/>
    </row>
    <row r="6" spans="1:15" ht="28.9" customHeight="1" thickTop="1">
      <c r="A6" s="62" t="s">
        <v>34</v>
      </c>
      <c r="B6" s="76" t="s">
        <v>4</v>
      </c>
      <c r="C6" s="77"/>
      <c r="D6" s="78"/>
      <c r="E6" s="122"/>
      <c r="F6" s="123"/>
      <c r="G6" s="273"/>
      <c r="H6" s="82" t="s">
        <v>3</v>
      </c>
      <c r="I6" s="77"/>
      <c r="J6" s="78"/>
      <c r="K6" s="122"/>
      <c r="L6" s="123"/>
      <c r="M6" s="123"/>
      <c r="N6" s="123"/>
      <c r="O6" s="124"/>
    </row>
    <row r="7" spans="1:15" ht="14.45" customHeight="1">
      <c r="A7" s="63"/>
      <c r="B7" s="59" t="s">
        <v>5</v>
      </c>
      <c r="C7" s="60"/>
      <c r="D7" s="61"/>
      <c r="E7" s="255"/>
      <c r="F7" s="256"/>
      <c r="G7" s="257"/>
      <c r="H7" s="106" t="s">
        <v>6</v>
      </c>
      <c r="I7" s="60"/>
      <c r="J7" s="61"/>
      <c r="K7" s="255"/>
      <c r="L7" s="256"/>
      <c r="M7" s="256"/>
      <c r="N7" s="256"/>
      <c r="O7" s="263"/>
    </row>
    <row r="8" spans="1:15" ht="14.45" customHeight="1">
      <c r="A8" s="63"/>
      <c r="B8" s="59" t="s">
        <v>7</v>
      </c>
      <c r="C8" s="60"/>
      <c r="D8" s="61"/>
      <c r="E8" s="106" t="s">
        <v>23</v>
      </c>
      <c r="F8" s="60"/>
      <c r="G8" s="60"/>
      <c r="H8" s="60" t="s">
        <v>14</v>
      </c>
      <c r="I8" s="60"/>
      <c r="J8" s="60"/>
      <c r="K8" s="60" t="s">
        <v>28</v>
      </c>
      <c r="L8" s="60"/>
      <c r="M8" s="60"/>
      <c r="N8" s="60"/>
      <c r="O8" s="108"/>
    </row>
    <row r="9" spans="1:15" ht="15.6" customHeight="1">
      <c r="A9" s="63"/>
      <c r="B9" s="86" t="s">
        <v>45</v>
      </c>
      <c r="C9" s="87"/>
      <c r="D9" s="92" t="s">
        <v>49</v>
      </c>
      <c r="E9" s="267" t="s">
        <v>59</v>
      </c>
      <c r="F9" s="268"/>
      <c r="G9" s="268"/>
      <c r="H9" s="268"/>
      <c r="I9" s="268"/>
      <c r="J9" s="268"/>
      <c r="K9" s="268"/>
      <c r="L9" s="268"/>
      <c r="M9" s="268"/>
      <c r="N9" s="268"/>
      <c r="O9" s="269"/>
    </row>
    <row r="10" spans="1:15">
      <c r="A10" s="63"/>
      <c r="B10" s="88"/>
      <c r="C10" s="89"/>
      <c r="D10" s="93"/>
      <c r="E10" s="270"/>
      <c r="F10" s="271"/>
      <c r="G10" s="271"/>
      <c r="H10" s="271"/>
      <c r="I10" s="271"/>
      <c r="J10" s="271"/>
      <c r="K10" s="271"/>
      <c r="L10" s="271"/>
      <c r="M10" s="271"/>
      <c r="N10" s="271"/>
      <c r="O10" s="272"/>
    </row>
    <row r="11" spans="1:15" ht="14.25">
      <c r="A11" s="63"/>
      <c r="B11" s="90"/>
      <c r="C11" s="91"/>
      <c r="D11" s="2" t="s">
        <v>47</v>
      </c>
      <c r="E11" s="255"/>
      <c r="F11" s="256"/>
      <c r="G11" s="257"/>
      <c r="H11" s="106" t="s">
        <v>42</v>
      </c>
      <c r="I11" s="60"/>
      <c r="J11" s="61"/>
      <c r="K11" s="255"/>
      <c r="L11" s="256"/>
      <c r="M11" s="256"/>
      <c r="N11" s="256"/>
      <c r="O11" s="263"/>
    </row>
    <row r="12" spans="1:15" ht="27">
      <c r="A12" s="63"/>
      <c r="B12" s="86" t="s">
        <v>43</v>
      </c>
      <c r="C12" s="87"/>
      <c r="D12" s="2" t="s">
        <v>15</v>
      </c>
      <c r="E12" s="255"/>
      <c r="F12" s="256"/>
      <c r="G12" s="257"/>
      <c r="H12" s="106" t="s">
        <v>9</v>
      </c>
      <c r="I12" s="60"/>
      <c r="J12" s="61"/>
      <c r="K12" s="255"/>
      <c r="L12" s="256"/>
      <c r="M12" s="256"/>
      <c r="N12" s="256"/>
      <c r="O12" s="263"/>
    </row>
    <row r="13" spans="1:15" ht="27.75" thickBot="1">
      <c r="A13" s="75"/>
      <c r="B13" s="110" t="s">
        <v>52</v>
      </c>
      <c r="C13" s="111"/>
      <c r="D13" s="3" t="s">
        <v>27</v>
      </c>
      <c r="E13" s="264"/>
      <c r="F13" s="265"/>
      <c r="G13" s="266"/>
      <c r="H13" s="115" t="s">
        <v>0</v>
      </c>
      <c r="I13" s="116"/>
      <c r="J13" s="117"/>
      <c r="K13" s="242"/>
      <c r="L13" s="243"/>
      <c r="M13" s="243"/>
      <c r="N13" s="243"/>
      <c r="O13" s="244"/>
    </row>
    <row r="14" spans="1:15" ht="14.25" thickTop="1">
      <c r="A14" s="62" t="s">
        <v>21</v>
      </c>
      <c r="B14" s="76" t="s">
        <v>1</v>
      </c>
      <c r="C14" s="77"/>
      <c r="D14" s="78"/>
      <c r="E14" s="82" t="s">
        <v>7</v>
      </c>
      <c r="F14" s="77"/>
      <c r="G14" s="78"/>
      <c r="H14" s="82" t="s">
        <v>55</v>
      </c>
      <c r="I14" s="77"/>
      <c r="J14" s="78"/>
      <c r="K14" s="82" t="s">
        <v>51</v>
      </c>
      <c r="L14" s="77"/>
      <c r="M14" s="77"/>
      <c r="N14" s="77"/>
      <c r="O14" s="121"/>
    </row>
    <row r="15" spans="1:15" ht="14.45" customHeight="1">
      <c r="A15" s="63"/>
      <c r="B15" s="59" t="s">
        <v>12</v>
      </c>
      <c r="C15" s="60"/>
      <c r="D15" s="61"/>
      <c r="E15" s="125"/>
      <c r="F15" s="126"/>
      <c r="G15" s="254"/>
      <c r="H15" s="255"/>
      <c r="I15" s="256"/>
      <c r="J15" s="257"/>
      <c r="K15" s="125"/>
      <c r="L15" s="126"/>
      <c r="M15" s="126"/>
      <c r="N15" s="126"/>
      <c r="O15" s="127"/>
    </row>
    <row r="16" spans="1:15" ht="14.45" customHeight="1">
      <c r="A16" s="63"/>
      <c r="B16" s="59" t="s">
        <v>10</v>
      </c>
      <c r="C16" s="60"/>
      <c r="D16" s="61"/>
      <c r="E16" s="125"/>
      <c r="F16" s="126"/>
      <c r="G16" s="254"/>
      <c r="H16" s="255"/>
      <c r="I16" s="256"/>
      <c r="J16" s="257"/>
      <c r="K16" s="125"/>
      <c r="L16" s="126"/>
      <c r="M16" s="126"/>
      <c r="N16" s="126"/>
      <c r="O16" s="127"/>
    </row>
    <row r="17" spans="1:15" ht="15" thickBot="1">
      <c r="A17" s="75"/>
      <c r="B17" s="258" t="s">
        <v>29</v>
      </c>
      <c r="C17" s="116"/>
      <c r="D17" s="117"/>
      <c r="E17" s="242"/>
      <c r="F17" s="243"/>
      <c r="G17" s="259"/>
      <c r="H17" s="260"/>
      <c r="I17" s="261"/>
      <c r="J17" s="262"/>
      <c r="K17" s="242"/>
      <c r="L17" s="243"/>
      <c r="M17" s="243"/>
      <c r="N17" s="243"/>
      <c r="O17" s="244"/>
    </row>
    <row r="18" spans="1:15" ht="15" thickTop="1">
      <c r="A18" s="62" t="s">
        <v>13</v>
      </c>
      <c r="B18" s="76" t="s">
        <v>8</v>
      </c>
      <c r="C18" s="77"/>
      <c r="D18" s="78"/>
      <c r="E18" s="245"/>
      <c r="F18" s="246"/>
      <c r="G18" s="246"/>
      <c r="H18" s="246"/>
      <c r="I18" s="246"/>
      <c r="J18" s="246"/>
      <c r="K18" s="246"/>
      <c r="L18" s="246"/>
      <c r="M18" s="246"/>
      <c r="N18" s="246"/>
      <c r="O18" s="247"/>
    </row>
    <row r="19" spans="1:15" ht="28.9" customHeight="1">
      <c r="A19" s="63"/>
      <c r="B19" s="59" t="s">
        <v>63</v>
      </c>
      <c r="C19" s="60"/>
      <c r="D19" s="61"/>
      <c r="E19" s="125"/>
      <c r="F19" s="126"/>
      <c r="G19" s="126"/>
      <c r="H19" s="126"/>
      <c r="I19" s="126"/>
      <c r="J19" s="126"/>
      <c r="K19" s="126"/>
      <c r="L19" s="126"/>
      <c r="M19" s="126"/>
      <c r="N19" s="126"/>
      <c r="O19" s="127"/>
    </row>
    <row r="20" spans="1:15" ht="31.15" customHeight="1">
      <c r="A20" s="63"/>
      <c r="B20" s="59" t="s">
        <v>24</v>
      </c>
      <c r="C20" s="60"/>
      <c r="D20" s="61"/>
      <c r="E20" s="128" t="s">
        <v>56</v>
      </c>
      <c r="F20" s="129"/>
      <c r="G20" s="129"/>
      <c r="H20" s="129"/>
      <c r="I20" s="129"/>
      <c r="J20" s="129"/>
      <c r="K20" s="129"/>
      <c r="L20" s="129"/>
      <c r="M20" s="129"/>
      <c r="N20" s="129"/>
      <c r="O20" s="130"/>
    </row>
    <row r="21" spans="1:15" ht="28.9" customHeight="1">
      <c r="A21" s="63"/>
      <c r="B21" s="131" t="s">
        <v>275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3"/>
      <c r="M21" s="134" t="s">
        <v>25</v>
      </c>
      <c r="N21" s="135"/>
      <c r="O21" s="136"/>
    </row>
    <row r="22" spans="1:15" ht="16.899999999999999" customHeight="1">
      <c r="A22" s="63"/>
      <c r="B22" s="140" t="s">
        <v>276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2"/>
      <c r="M22" s="137" t="s">
        <v>30</v>
      </c>
      <c r="N22" s="138"/>
      <c r="O22" s="139"/>
    </row>
    <row r="23" spans="1:15" ht="28.9" customHeight="1">
      <c r="A23" s="63"/>
      <c r="B23" s="86" t="s">
        <v>64</v>
      </c>
      <c r="C23" s="135"/>
      <c r="D23" s="87"/>
      <c r="E23" s="248" t="s">
        <v>53</v>
      </c>
      <c r="F23" s="249"/>
      <c r="G23" s="106" t="s">
        <v>261</v>
      </c>
      <c r="H23" s="60"/>
      <c r="I23" s="60"/>
      <c r="J23" s="61"/>
      <c r="K23" s="239" t="s">
        <v>53</v>
      </c>
      <c r="L23" s="240"/>
      <c r="M23" s="240"/>
      <c r="N23" s="241"/>
      <c r="O23" s="4" t="s">
        <v>19</v>
      </c>
    </row>
    <row r="24" spans="1:15" ht="14.45" customHeight="1">
      <c r="A24" s="63"/>
      <c r="B24" s="88" t="s">
        <v>26</v>
      </c>
      <c r="C24" s="143"/>
      <c r="D24" s="89"/>
      <c r="E24" s="250"/>
      <c r="F24" s="251"/>
      <c r="G24" s="134" t="s">
        <v>262</v>
      </c>
      <c r="H24" s="135"/>
      <c r="I24" s="135"/>
      <c r="J24" s="87"/>
      <c r="K24" s="5" t="s">
        <v>54</v>
      </c>
      <c r="L24" s="239" t="s">
        <v>53</v>
      </c>
      <c r="M24" s="240"/>
      <c r="N24" s="241"/>
      <c r="O24" s="4" t="s">
        <v>19</v>
      </c>
    </row>
    <row r="25" spans="1:15">
      <c r="A25" s="63"/>
      <c r="B25" s="144"/>
      <c r="C25" s="145"/>
      <c r="D25" s="146"/>
      <c r="E25" s="250"/>
      <c r="F25" s="251"/>
      <c r="G25" s="180"/>
      <c r="H25" s="143"/>
      <c r="I25" s="143"/>
      <c r="J25" s="89"/>
      <c r="K25" s="5" t="s">
        <v>16</v>
      </c>
      <c r="L25" s="239" t="s">
        <v>53</v>
      </c>
      <c r="M25" s="240"/>
      <c r="N25" s="241"/>
      <c r="O25" s="4" t="s">
        <v>19</v>
      </c>
    </row>
    <row r="26" spans="1:15">
      <c r="A26" s="63"/>
      <c r="B26" s="147"/>
      <c r="C26" s="148"/>
      <c r="D26" s="149"/>
      <c r="E26" s="252"/>
      <c r="F26" s="253"/>
      <c r="G26" s="137"/>
      <c r="H26" s="138"/>
      <c r="I26" s="138"/>
      <c r="J26" s="91"/>
      <c r="K26" s="5" t="s">
        <v>17</v>
      </c>
      <c r="L26" s="239" t="s">
        <v>53</v>
      </c>
      <c r="M26" s="240"/>
      <c r="N26" s="241"/>
      <c r="O26" s="4" t="s">
        <v>19</v>
      </c>
    </row>
    <row r="27" spans="1:15" ht="28.9" customHeight="1">
      <c r="A27" s="63"/>
      <c r="B27" s="59" t="s">
        <v>62</v>
      </c>
      <c r="C27" s="60"/>
      <c r="D27" s="61"/>
      <c r="E27" s="214" t="s">
        <v>41</v>
      </c>
      <c r="F27" s="215"/>
      <c r="G27" s="215"/>
      <c r="H27" s="215"/>
      <c r="I27" s="215"/>
      <c r="J27" s="215"/>
      <c r="K27" s="215"/>
      <c r="L27" s="215"/>
      <c r="M27" s="215"/>
      <c r="N27" s="215"/>
      <c r="O27" s="216"/>
    </row>
    <row r="28" spans="1:15" ht="28.9" customHeight="1">
      <c r="A28" s="63"/>
      <c r="B28" s="173" t="s">
        <v>11</v>
      </c>
      <c r="C28" s="106" t="s">
        <v>18</v>
      </c>
      <c r="D28" s="60"/>
      <c r="E28" s="61"/>
      <c r="F28" s="214" t="s">
        <v>41</v>
      </c>
      <c r="G28" s="215"/>
      <c r="H28" s="217"/>
      <c r="I28" s="134" t="s">
        <v>22</v>
      </c>
      <c r="J28" s="87"/>
      <c r="K28" s="218" t="s">
        <v>60</v>
      </c>
      <c r="L28" s="219"/>
      <c r="M28" s="219"/>
      <c r="N28" s="219" t="s">
        <v>20</v>
      </c>
      <c r="O28" s="222"/>
    </row>
    <row r="29" spans="1:15" ht="15.6" customHeight="1">
      <c r="A29" s="63"/>
      <c r="B29" s="174"/>
      <c r="C29" s="134" t="s">
        <v>61</v>
      </c>
      <c r="D29" s="135"/>
      <c r="E29" s="87"/>
      <c r="F29" s="224" t="s">
        <v>53</v>
      </c>
      <c r="G29" s="225"/>
      <c r="H29" s="226"/>
      <c r="I29" s="180"/>
      <c r="J29" s="89"/>
      <c r="K29" s="220"/>
      <c r="L29" s="221"/>
      <c r="M29" s="221"/>
      <c r="N29" s="221"/>
      <c r="O29" s="223"/>
    </row>
    <row r="30" spans="1:15">
      <c r="A30" s="63"/>
      <c r="B30" s="174"/>
      <c r="C30" s="137"/>
      <c r="D30" s="138"/>
      <c r="E30" s="91"/>
      <c r="F30" s="227"/>
      <c r="G30" s="228"/>
      <c r="H30" s="229"/>
      <c r="I30" s="180"/>
      <c r="J30" s="89"/>
      <c r="K30" s="220" t="s">
        <v>68</v>
      </c>
      <c r="L30" s="221"/>
      <c r="M30" s="221"/>
      <c r="N30" s="221" t="s">
        <v>65</v>
      </c>
      <c r="O30" s="223"/>
    </row>
    <row r="31" spans="1:15" ht="28.9" customHeight="1">
      <c r="A31" s="63"/>
      <c r="B31" s="174"/>
      <c r="C31" s="106" t="s">
        <v>67</v>
      </c>
      <c r="D31" s="60"/>
      <c r="E31" s="61"/>
      <c r="F31" s="233" t="s">
        <v>53</v>
      </c>
      <c r="G31" s="234"/>
      <c r="H31" s="235"/>
      <c r="I31" s="180"/>
      <c r="J31" s="89"/>
      <c r="K31" s="220"/>
      <c r="L31" s="221"/>
      <c r="M31" s="221"/>
      <c r="N31" s="221"/>
      <c r="O31" s="223"/>
    </row>
    <row r="32" spans="1:15" ht="28.9" customHeight="1" thickBot="1">
      <c r="A32" s="75"/>
      <c r="B32" s="175"/>
      <c r="C32" s="115" t="s">
        <v>40</v>
      </c>
      <c r="D32" s="116"/>
      <c r="E32" s="117"/>
      <c r="F32" s="236" t="s">
        <v>31</v>
      </c>
      <c r="G32" s="237"/>
      <c r="H32" s="238"/>
      <c r="I32" s="181"/>
      <c r="J32" s="111"/>
      <c r="K32" s="230"/>
      <c r="L32" s="231"/>
      <c r="M32" s="231"/>
      <c r="N32" s="231"/>
      <c r="O32" s="232"/>
    </row>
    <row r="33" spans="1:15" ht="14.25" thickTop="1">
      <c r="A33" s="204" t="s">
        <v>36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6"/>
    </row>
    <row r="34" spans="1:15" ht="57.6" customHeight="1">
      <c r="A34" s="207" t="s">
        <v>38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9"/>
    </row>
    <row r="35" spans="1:15" ht="43.15" customHeight="1">
      <c r="A35" s="207" t="s">
        <v>35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9"/>
    </row>
    <row r="36" spans="1:15" ht="14.45" customHeight="1">
      <c r="A36" s="210" t="s">
        <v>66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2"/>
    </row>
    <row r="37" spans="1:15" ht="14.45" customHeight="1">
      <c r="A37" s="195" t="s">
        <v>58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7"/>
    </row>
    <row r="38" spans="1:15" ht="14.45" customHeight="1">
      <c r="A38" s="195" t="s">
        <v>32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7"/>
    </row>
    <row r="39" spans="1:15" ht="14.45" customHeight="1">
      <c r="A39" s="195" t="s">
        <v>33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7"/>
    </row>
    <row r="40" spans="1:15" ht="14.25">
      <c r="A40" s="198"/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200"/>
    </row>
    <row r="41" spans="1:15" ht="20.25" thickBot="1">
      <c r="A41" s="201" t="s">
        <v>57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3"/>
    </row>
  </sheetData>
  <mergeCells count="95">
    <mergeCell ref="A4:I4"/>
    <mergeCell ref="J4:L4"/>
    <mergeCell ref="M4:O4"/>
    <mergeCell ref="A5:O5"/>
    <mergeCell ref="A6:A13"/>
    <mergeCell ref="B6:D6"/>
    <mergeCell ref="E6:G6"/>
    <mergeCell ref="H6:J6"/>
    <mergeCell ref="K6:O6"/>
    <mergeCell ref="B7:D7"/>
    <mergeCell ref="E7:G7"/>
    <mergeCell ref="H7:J7"/>
    <mergeCell ref="K7:O7"/>
    <mergeCell ref="B8:D8"/>
    <mergeCell ref="E8:G8"/>
    <mergeCell ref="H8:J8"/>
    <mergeCell ref="K8:O8"/>
    <mergeCell ref="B9:C11"/>
    <mergeCell ref="D9:D10"/>
    <mergeCell ref="E9:O10"/>
    <mergeCell ref="E11:G11"/>
    <mergeCell ref="H11:J11"/>
    <mergeCell ref="K11:O11"/>
    <mergeCell ref="B12:C12"/>
    <mergeCell ref="E12:G12"/>
    <mergeCell ref="H12:J12"/>
    <mergeCell ref="K12:O12"/>
    <mergeCell ref="B13:C13"/>
    <mergeCell ref="E13:G13"/>
    <mergeCell ref="H13:J13"/>
    <mergeCell ref="K13:O13"/>
    <mergeCell ref="A14:A17"/>
    <mergeCell ref="B14:D14"/>
    <mergeCell ref="E14:G14"/>
    <mergeCell ref="H14:J14"/>
    <mergeCell ref="K14:O14"/>
    <mergeCell ref="B15:D15"/>
    <mergeCell ref="E15:G15"/>
    <mergeCell ref="H15:J15"/>
    <mergeCell ref="K15:O15"/>
    <mergeCell ref="B16:D16"/>
    <mergeCell ref="E16:G16"/>
    <mergeCell ref="H16:J16"/>
    <mergeCell ref="K16:O16"/>
    <mergeCell ref="B17:D17"/>
    <mergeCell ref="E17:G17"/>
    <mergeCell ref="H17:J17"/>
    <mergeCell ref="K17:O17"/>
    <mergeCell ref="A18:A32"/>
    <mergeCell ref="B18:D18"/>
    <mergeCell ref="E18:O18"/>
    <mergeCell ref="B19:D19"/>
    <mergeCell ref="E19:O19"/>
    <mergeCell ref="B20:D20"/>
    <mergeCell ref="E20:O20"/>
    <mergeCell ref="B21:L21"/>
    <mergeCell ref="M21:O21"/>
    <mergeCell ref="B22:L22"/>
    <mergeCell ref="M22:O22"/>
    <mergeCell ref="B23:D23"/>
    <mergeCell ref="E23:F26"/>
    <mergeCell ref="G23:J23"/>
    <mergeCell ref="K23:N23"/>
    <mergeCell ref="B24:D24"/>
    <mergeCell ref="G24:J26"/>
    <mergeCell ref="L24:N24"/>
    <mergeCell ref="B25:D25"/>
    <mergeCell ref="L25:N25"/>
    <mergeCell ref="B26:D26"/>
    <mergeCell ref="L26:N26"/>
    <mergeCell ref="B27:D27"/>
    <mergeCell ref="E27:O27"/>
    <mergeCell ref="B28:B32"/>
    <mergeCell ref="C28:E28"/>
    <mergeCell ref="F28:H28"/>
    <mergeCell ref="I28:J32"/>
    <mergeCell ref="K28:M29"/>
    <mergeCell ref="N28:O29"/>
    <mergeCell ref="C29:E30"/>
    <mergeCell ref="F29:H30"/>
    <mergeCell ref="K30:M32"/>
    <mergeCell ref="N30:O32"/>
    <mergeCell ref="C31:E31"/>
    <mergeCell ref="F31:H31"/>
    <mergeCell ref="C32:E32"/>
    <mergeCell ref="F32:H32"/>
    <mergeCell ref="A39:O39"/>
    <mergeCell ref="A40:O40"/>
    <mergeCell ref="A41:O41"/>
    <mergeCell ref="A33:O33"/>
    <mergeCell ref="A34:O34"/>
    <mergeCell ref="A35:O35"/>
    <mergeCell ref="A36:O36"/>
    <mergeCell ref="A37:O37"/>
    <mergeCell ref="A38:O38"/>
  </mergeCells>
  <phoneticPr fontId="16" type="noConversion"/>
  <pageMargins left="0.69999998807907104" right="0.69999998807907104" top="0.75" bottom="0.75" header="0.30000001192092896" footer="0.30000001192092896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요약표(기업제출)</vt:lpstr>
      <vt:lpstr>신청서(타당성조사지원사업)</vt:lpstr>
      <vt:lpstr>원본</vt:lpstr>
      <vt:lpstr>'신청서(타당성조사지원사업)'!Print_Area</vt:lpstr>
      <vt:lpstr>'요약표(기업제출)'!Print_Area</vt:lpstr>
      <vt:lpstr>원본!Print_Area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환경공단</cp:lastModifiedBy>
  <cp:revision>1</cp:revision>
  <cp:lastPrinted>2025-01-21T03:15:44Z</cp:lastPrinted>
  <dcterms:created xsi:type="dcterms:W3CDTF">2024-04-03T02:52:52Z</dcterms:created>
  <dcterms:modified xsi:type="dcterms:W3CDTF">2026-03-09T02:10:50Z</dcterms:modified>
  <cp:version>1100.0100.01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etDate">
    <vt:lpwstr>2025-01-16T08:24:59Z</vt:lpwstr>
  </property>
  <property fmtid="{D5CDD505-2E9C-101B-9397-08002B2CF9AE}" pid="4" name="MSIP_Label_1665d9ee-429a-4d5f-97cc-cfb56e044a6e_Method">
    <vt:lpwstr>Privileged</vt:lpwstr>
  </property>
  <property fmtid="{D5CDD505-2E9C-101B-9397-08002B2CF9AE}" pid="5" name="MSIP_Label_1665d9ee-429a-4d5f-97cc-cfb56e044a6e_Name">
    <vt:lpwstr>1665d9ee-429a-4d5f-97cc-cfb56e044a6e</vt:lpwstr>
  </property>
  <property fmtid="{D5CDD505-2E9C-101B-9397-08002B2CF9AE}" pid="6" name="MSIP_Label_1665d9ee-429a-4d5f-97cc-cfb56e044a6e_SiteId">
    <vt:lpwstr>66cf5074-5afe-48d1-a691-a12b2121f44b</vt:lpwstr>
  </property>
  <property fmtid="{D5CDD505-2E9C-101B-9397-08002B2CF9AE}" pid="7" name="MSIP_Label_1665d9ee-429a-4d5f-97cc-cfb56e044a6e_ActionId">
    <vt:lpwstr>39c41e0f-91ef-4c4e-95c4-53e798b13b5d</vt:lpwstr>
  </property>
  <property fmtid="{D5CDD505-2E9C-101B-9397-08002B2CF9AE}" pid="8" name="MSIP_Label_1665d9ee-429a-4d5f-97cc-cfb56e044a6e_ContentBits">
    <vt:lpwstr>0</vt:lpwstr>
  </property>
</Properties>
</file>